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nez.bizjak\Documents\INVESTICIJE\javna naročila 2020\ploščad VELE-TUŠ 20-21\PV4-razpis ploščad VELE\dokumentacija PZI_portal\"/>
    </mc:Choice>
  </mc:AlternateContent>
  <bookViews>
    <workbookView xWindow="32760" yWindow="32760" windowWidth="17910" windowHeight="15405" tabRatio="395" activeTab="1"/>
  </bookViews>
  <sheets>
    <sheet name="List1" sheetId="2821" r:id="rId1"/>
    <sheet name="popis" sheetId="2819" r:id="rId2"/>
    <sheet name="Sheet1" sheetId="2820" r:id="rId3"/>
  </sheets>
  <definedNames>
    <definedName name="_xlnm.Print_Area" localSheetId="1">popis!$A$1:$H$716</definedName>
  </definedNames>
  <calcPr calcId="191029"/>
</workbook>
</file>

<file path=xl/calcChain.xml><?xml version="1.0" encoding="utf-8"?>
<calcChain xmlns="http://schemas.openxmlformats.org/spreadsheetml/2006/main">
  <c r="H541" i="2819" l="1"/>
  <c r="H123" i="2819"/>
  <c r="H691" i="2819"/>
  <c r="H689" i="2819"/>
  <c r="H668" i="2819"/>
  <c r="H561" i="2819"/>
  <c r="H352" i="2819"/>
  <c r="H346" i="2819"/>
  <c r="H401" i="2819"/>
  <c r="H548" i="2819"/>
  <c r="H544" i="2819"/>
  <c r="H336" i="2819"/>
  <c r="H188" i="2819"/>
  <c r="H175" i="2819"/>
  <c r="H171" i="2819"/>
  <c r="H165" i="2819"/>
  <c r="H642" i="2819"/>
  <c r="H693" i="2819"/>
  <c r="H30" i="2819"/>
  <c r="H651" i="2819"/>
  <c r="H648" i="2819"/>
  <c r="H235" i="2819"/>
  <c r="H240" i="2819"/>
  <c r="H232" i="2819"/>
  <c r="H222" i="2819"/>
  <c r="H216" i="2819"/>
  <c r="H212" i="2819"/>
  <c r="H247" i="2819"/>
  <c r="H22" i="2819"/>
  <c r="H229" i="2819"/>
  <c r="H684" i="2819"/>
  <c r="H526" i="2819"/>
  <c r="H533" i="2819"/>
  <c r="H530" i="2819"/>
  <c r="H514" i="2819"/>
  <c r="H511" i="2819"/>
  <c r="H507" i="2819"/>
  <c r="H638" i="2819"/>
  <c r="H658" i="2819"/>
  <c r="H487" i="2819"/>
  <c r="H482" i="2819"/>
  <c r="H678" i="2819"/>
  <c r="H327" i="2819"/>
  <c r="H664" i="2819"/>
  <c r="H672" i="2819"/>
  <c r="H477" i="2819"/>
  <c r="H464" i="2819"/>
  <c r="H461" i="2819"/>
  <c r="H458" i="2819"/>
  <c r="H455" i="2819"/>
  <c r="H452" i="2819"/>
  <c r="H471" i="2819"/>
  <c r="H467" i="2819"/>
  <c r="H449" i="2819"/>
  <c r="H432" i="2819"/>
  <c r="H429" i="2819"/>
  <c r="H419" i="2819"/>
  <c r="H416" i="2819"/>
  <c r="H412" i="2819"/>
  <c r="H388" i="2819"/>
  <c r="H397" i="2819"/>
  <c r="H394" i="2819"/>
  <c r="H391" i="2819"/>
  <c r="H370" i="2819"/>
  <c r="D377" i="2819"/>
  <c r="H377" i="2819"/>
  <c r="H373" i="2819"/>
  <c r="H367" i="2819"/>
  <c r="H550" i="2819"/>
  <c r="H26" i="2819"/>
  <c r="H564" i="2819"/>
  <c r="H628" i="2819"/>
  <c r="H28" i="2819"/>
  <c r="H568" i="2819"/>
  <c r="H625" i="2819"/>
  <c r="H583" i="2819"/>
  <c r="H619" i="2819"/>
  <c r="H615" i="2819"/>
  <c r="H610" i="2819"/>
  <c r="H578" i="2819"/>
  <c r="H575" i="2819"/>
  <c r="H605" i="2819"/>
  <c r="H597" i="2819"/>
  <c r="H590" i="2819"/>
  <c r="H186" i="2819"/>
  <c r="H190" i="2819"/>
  <c r="H182" i="2819"/>
  <c r="H184" i="2819"/>
  <c r="H168" i="2819"/>
  <c r="H158" i="2819"/>
  <c r="H155" i="2819"/>
  <c r="H152" i="2819"/>
  <c r="H162" i="2819"/>
  <c r="H149" i="2819"/>
  <c r="H146" i="2819"/>
  <c r="H143" i="2819"/>
  <c r="H193" i="2819"/>
  <c r="H20" i="2819"/>
  <c r="H135" i="2819"/>
  <c r="H137" i="2819"/>
  <c r="H18" i="2819"/>
  <c r="H129" i="2819"/>
  <c r="H126" i="2819"/>
  <c r="H321" i="2819"/>
  <c r="H316" i="2819"/>
  <c r="H261" i="2819"/>
  <c r="H354" i="2819"/>
  <c r="H24" i="2819"/>
  <c r="H301" i="2819"/>
  <c r="H288" i="2819"/>
  <c r="H279" i="2819"/>
  <c r="H270" i="2819"/>
  <c r="H330" i="2819"/>
  <c r="H208" i="2819"/>
  <c r="H226" i="2819"/>
  <c r="H245" i="2819"/>
  <c r="H700" i="2819"/>
  <c r="H703" i="2819"/>
  <c r="H714" i="2819"/>
  <c r="H32" i="2819"/>
  <c r="H706" i="2819"/>
  <c r="H709" i="2819"/>
  <c r="H712" i="2819"/>
  <c r="H35" i="2819"/>
  <c r="H38" i="2819"/>
  <c r="H41" i="2819"/>
  <c r="H45" i="2819"/>
  <c r="H48" i="2819"/>
</calcChain>
</file>

<file path=xl/sharedStrings.xml><?xml version="1.0" encoding="utf-8"?>
<sst xmlns="http://schemas.openxmlformats.org/spreadsheetml/2006/main" count="598" uniqueCount="360">
  <si>
    <t>1.</t>
  </si>
  <si>
    <t>PREDDELA</t>
  </si>
  <si>
    <t>TUJE STORITVE</t>
  </si>
  <si>
    <t>SKUPAJ:</t>
  </si>
  <si>
    <t>ur</t>
  </si>
  <si>
    <t>m2</t>
  </si>
  <si>
    <t>m3</t>
  </si>
  <si>
    <t xml:space="preserve">ODVODNJAVANJE </t>
  </si>
  <si>
    <t>m1</t>
  </si>
  <si>
    <t>Projektantski nadzor</t>
  </si>
  <si>
    <t>Ureditev planuma temeljnih tal vezljive zemljine</t>
  </si>
  <si>
    <t>Geotehnični nadzor</t>
  </si>
  <si>
    <t>Izdelava projektne dokumentacije za projekt izvedenih del</t>
  </si>
  <si>
    <t>Naziv objekta:</t>
  </si>
  <si>
    <t xml:space="preserve">Izdelava geodetskega načrta po končani </t>
  </si>
  <si>
    <t>gradnji</t>
  </si>
  <si>
    <t>Čiščenje gradbišča po končanih delih</t>
  </si>
  <si>
    <t>DDV 22%</t>
  </si>
  <si>
    <t>Naročnik :</t>
  </si>
  <si>
    <t>OBČINA DOMŽALE</t>
  </si>
  <si>
    <t>Ljubljanska cesta 69, 1230 Domžale</t>
  </si>
  <si>
    <t>UREDITEV MESTNEGA TRGA</t>
  </si>
  <si>
    <t>PRED VELEBLAGOVNICO</t>
  </si>
  <si>
    <t>2.</t>
  </si>
  <si>
    <t>3.</t>
  </si>
  <si>
    <t>4.</t>
  </si>
  <si>
    <t>5.</t>
  </si>
  <si>
    <t>6.</t>
  </si>
  <si>
    <t xml:space="preserve"> PREDDELA</t>
  </si>
  <si>
    <t xml:space="preserve"> ZEMELJSKA DELA</t>
  </si>
  <si>
    <t xml:space="preserve">POHODNE IN POVOZNE POVRŠINE </t>
  </si>
  <si>
    <t>ODVODNJAVANJE</t>
  </si>
  <si>
    <t xml:space="preserve">ZEMELJSKA DELA </t>
  </si>
  <si>
    <t>POHODNE IN POVOZNE POVRŠINE</t>
  </si>
  <si>
    <t xml:space="preserve">finalna obdelava pran terazzo, beton C30/37, XD3, XF4 </t>
  </si>
  <si>
    <t xml:space="preserve">kompletno z armaturo, protizdrsne izvedbe, odpornost </t>
  </si>
  <si>
    <t>predhodno pripravi vzorec, ki ga potrdi projektant ).</t>
  </si>
  <si>
    <t>na zmrzal, vodoneprepustnost, granulat, barva in</t>
  </si>
  <si>
    <t>tehnika po izboru projektanta, ( izvajalec obvezno</t>
  </si>
  <si>
    <t xml:space="preserve">finalna obdelava štokan beton, beton C30/37, XD3, XF4 </t>
  </si>
  <si>
    <t xml:space="preserve">finalna obdelava poliran terazzo, beton C30/37, XD3, XF4 </t>
  </si>
  <si>
    <t xml:space="preserve">kompletno z armaturo, protizdrsne izvedbe R11, odpornost </t>
  </si>
  <si>
    <t>Dobava in polaganje betonskih tlakovcev</t>
  </si>
  <si>
    <t>dimenzije 20x20 cm in debeline 8 cm komplet</t>
  </si>
  <si>
    <t xml:space="preserve">s pripravo podlage, polaganje na peščeno </t>
  </si>
  <si>
    <t>podlago - pesek 4-8 mm v debelini 4 cm</t>
  </si>
  <si>
    <t># tlakovci kot npr. Semmelrock La Linia</t>
  </si>
  <si>
    <t>dimenzije 60x60 cm in debeline 8 cm komplet</t>
  </si>
  <si>
    <t># naklon 0,65 %, položene tlakovce zastičiti s</t>
  </si>
  <si>
    <t xml:space="preserve">   kremenčevim peskom </t>
  </si>
  <si>
    <t># nivelirni podstavki na vsakih 35 cm - betonski</t>
  </si>
  <si>
    <t xml:space="preserve">   tlakovci v debelini 5 cm</t>
  </si>
  <si>
    <t xml:space="preserve">   na razmaku cca 70 cm - višina 7 cm</t>
  </si>
  <si>
    <t># spodnja lesena podkonstrukcija iz letev 45/75 mm</t>
  </si>
  <si>
    <t># zgornja lesena podkonstrukcija iz letev 45/75 mm</t>
  </si>
  <si>
    <t xml:space="preserve">   na razmaku 40 - 45 cm - višina 7 cm</t>
  </si>
  <si>
    <t># finalna obloga iz lesenih desk Massaranduba</t>
  </si>
  <si>
    <t xml:space="preserve">   šrine 90 mm in debeline 25 mm, fuga +/- 4 mm</t>
  </si>
  <si>
    <t>7.</t>
  </si>
  <si>
    <t>Dobava in nasutje prodca v debelini cca 20 cm</t>
  </si>
  <si>
    <t xml:space="preserve">vključno s PP vodoprepustno tkanino </t>
  </si>
  <si>
    <t>Organizacija gradbišča skladno z Uredbo o</t>
  </si>
  <si>
    <t>zagotavljanju varnosti in zdravja pri delu</t>
  </si>
  <si>
    <t># zaščitna ograja, vhodna gradbiščna vrata, napisna</t>
  </si>
  <si>
    <t xml:space="preserve">   tabla, gradbiščni elektro in vodovodni priključek,</t>
  </si>
  <si>
    <t xml:space="preserve">   kontejnerji, sanitarni kontejner-WC,…..</t>
  </si>
  <si>
    <t>kpl</t>
  </si>
  <si>
    <t>Zakoličba in varovanje zakoličbe</t>
  </si>
  <si>
    <t>Postavitev in varovanje gradbenih profilov</t>
  </si>
  <si>
    <t>kom</t>
  </si>
  <si>
    <t>Zakoličba in zaščita obstoječih komunalnih vodov</t>
  </si>
  <si>
    <t>skladno z navodili upravljalcev in nadzorne službe</t>
  </si>
  <si>
    <t># vodovod, elektrika, plin, kanalizacija, TK,….</t>
  </si>
  <si>
    <t># obračun po dejanskih stroških - ocena</t>
  </si>
  <si>
    <t>RUŠITVENA IN ODSTRANITVENA DELA :</t>
  </si>
  <si>
    <t>I.</t>
  </si>
  <si>
    <t>II.</t>
  </si>
  <si>
    <t>Strojni zarez asfalta v debelini do 12 cm</t>
  </si>
  <si>
    <t>Rušenje asfalta v debelini do 12 cm</t>
  </si>
  <si>
    <t>Rušenje tlaka iz pranih plošč kompletno s podlago</t>
  </si>
  <si>
    <t>Rušenje betonskega tlaka v debelini do 15 cm</t>
  </si>
  <si>
    <t>Rušenje AB opornih zidov kompletno s temelji</t>
  </si>
  <si>
    <t>Odstranitev betonskih robnikov</t>
  </si>
  <si>
    <t>odstranitev panja</t>
  </si>
  <si>
    <t>8.</t>
  </si>
  <si>
    <t>Odstranitev grmičevja</t>
  </si>
  <si>
    <t>9.</t>
  </si>
  <si>
    <t>Strojno ročno nakladanje ruševin in odpadnega</t>
  </si>
  <si>
    <t xml:space="preserve">materiala na kamion in odvoz na trajno </t>
  </si>
  <si>
    <t>komunalno deponijo s plačilom takse ( skladno</t>
  </si>
  <si>
    <t>s pravilnikom o ravnanju z gradbenimi odpadki ).</t>
  </si>
  <si>
    <t># asfalt</t>
  </si>
  <si>
    <t># beton</t>
  </si>
  <si>
    <t># železo</t>
  </si>
  <si>
    <t># ostali nesortiran material</t>
  </si>
  <si>
    <t>III.</t>
  </si>
  <si>
    <t xml:space="preserve">Izdelava revizijskega jaška iz betonskih cevi </t>
  </si>
  <si>
    <t>fi 60 cm, globine do 1 m1 z AB vencem in tipskim</t>
  </si>
  <si>
    <t>pokrovom iz inox okvirja dim. 60 x 60 cm za</t>
  </si>
  <si>
    <t>vgradnjo finalnega tlaka, izvedba vtokov in</t>
  </si>
  <si>
    <t>iztokov ter betonske muldena dnu jaška</t>
  </si>
  <si>
    <t>iztokov ter betonske mulde na dnu jaška</t>
  </si>
  <si>
    <t>fi 80 cm, globine 1 - 1,5 m1 z AB vencem in tipskim</t>
  </si>
  <si>
    <t xml:space="preserve">Izdelava jaška iz perforiranih betonskih cevi </t>
  </si>
  <si>
    <t>fi 100 cm, globine 2 m1 z AB vencem in tipskim</t>
  </si>
  <si>
    <t>vgradnjo finalnega tlaka, izvedba vtokov</t>
  </si>
  <si>
    <t xml:space="preserve"># ponikovalnica kompletno z drenažnim </t>
  </si>
  <si>
    <t xml:space="preserve">   materialom in filcem</t>
  </si>
  <si>
    <t>Dobava in polaganje PVC kanalizacijskih cevi</t>
  </si>
  <si>
    <t>na betonsko podlogo in obbetoniranjem, z</t>
  </si>
  <si>
    <t>vsemi pripadajočimi fazonskimi kosi</t>
  </si>
  <si>
    <t># PVC cevi fi 110 mm - SN4</t>
  </si>
  <si>
    <t># PVC cevi fi 125 mm - SN4</t>
  </si>
  <si>
    <t>Izdelava ponikovalnega polja št. 1 iz gramoznega</t>
  </si>
  <si>
    <t xml:space="preserve">nasutja v višini 120 cm ovitega s geotekstilom </t>
  </si>
  <si>
    <t>Izdelava ponikovalnega polja št. 2 iz gramoznega</t>
  </si>
  <si>
    <t>( 150 gr. ) velikosti 21,60 m1 x 3,00 m1</t>
  </si>
  <si>
    <t>( 150 gr. ) velikosti 7,00 m1 x 2,00 m1</t>
  </si>
  <si>
    <t>cevi v ponikovalna polja, fi 160 mm - 360 stopinj</t>
  </si>
  <si>
    <t xml:space="preserve">Dobava in polaganje PVC drenažnih okroglih </t>
  </si>
  <si>
    <t xml:space="preserve">Dobava in polaganje PVC drenažnih cevi </t>
  </si>
  <si>
    <t>fi 125 mm kompletno z drenažnim zasipom in</t>
  </si>
  <si>
    <t>ovitjem z geotekstilom ( 150 gr. )</t>
  </si>
  <si>
    <t>10.</t>
  </si>
  <si>
    <t>Dobava in polaganje tipskih kanalet - linijskih</t>
  </si>
  <si>
    <t>požiralnikov širine 160 mm in višine 181 mm,</t>
  </si>
  <si>
    <t xml:space="preserve">kanalete za pokrov z rego ( C250 ), z </t>
  </si>
  <si>
    <t>zaključnimi stenami in iztoki</t>
  </si>
  <si>
    <t>Zakoličba osi kanalov</t>
  </si>
  <si>
    <t>Postavitev profilov z označbi višin na</t>
  </si>
  <si>
    <t>mestih jaškov</t>
  </si>
  <si>
    <t>11.</t>
  </si>
  <si>
    <t>AB ELEMENTI :</t>
  </si>
  <si>
    <t xml:space="preserve">Izdelava, dobava in montaža AB montažnih </t>
  </si>
  <si>
    <t xml:space="preserve"># enostranski opaž čela podložnega betona </t>
  </si>
  <si>
    <t xml:space="preserve">   višine 15 cm</t>
  </si>
  <si>
    <t>( 1x čelo in 1x nastopna ploskev z obdelanim robom )</t>
  </si>
  <si>
    <t># stopnice dolžine 4,00 m1</t>
  </si>
  <si>
    <t># stopnice dolžine 2,00 m1</t>
  </si>
  <si>
    <t>AB ELEMENTI</t>
  </si>
  <si>
    <t>( povzeti dejanske dim. stopnic-glede na obstoječe )</t>
  </si>
  <si>
    <t># stopnice dolžine 2,50 m1</t>
  </si>
  <si>
    <t># stopnice dolžine 1,25 m1</t>
  </si>
  <si>
    <t># stopnice dolžine 3,75 m1</t>
  </si>
  <si>
    <t xml:space="preserve"># podložni beton C16/20 </t>
  </si>
  <si>
    <t>Izdelava, dobava in montaža AB montažne kocke</t>
  </si>
  <si>
    <t>na koncu stopnic tlorisne velikosti 230 x 230 cm</t>
  </si>
  <si>
    <t>in višine 138 cm, stene in zgornja plošča</t>
  </si>
  <si>
    <t>deb. 20 cm, vidni deli obdelani v brušeni obdelavi</t>
  </si>
  <si>
    <t xml:space="preserve">   položena na AB pasovni temelj</t>
  </si>
  <si>
    <t xml:space="preserve">   ( beton C25/30, opaž in armatura )</t>
  </si>
  <si>
    <t xml:space="preserve"># podložni beton pod temelji C16/20 </t>
  </si>
  <si>
    <t xml:space="preserve">Izdelava, dobava in montaža AB zidca </t>
  </si>
  <si>
    <t>na koncu stopnic tlorisne velikosti 60 x 170 cm</t>
  </si>
  <si>
    <t xml:space="preserve"># AB kocka 230 x 230 cm višine 138 cm </t>
  </si>
  <si>
    <t xml:space="preserve"># AB zidec 60  x 170 cm višine 178 cm </t>
  </si>
  <si>
    <t xml:space="preserve">   položen na podložni beton</t>
  </si>
  <si>
    <t>vidni deli tribun obdelani v brušeni izvedbi</t>
  </si>
  <si>
    <t xml:space="preserve">vidni deli stopnic obdelani v štokani izvedbi </t>
  </si>
  <si>
    <t># element tribun dim. 55x74 cm in dolžine 528 cm</t>
  </si>
  <si>
    <t># element tribun dim. 55x74 cm in dolžine 300 cm</t>
  </si>
  <si>
    <t># element tribun dim. 35x74 cm in dolžine 478 cm</t>
  </si>
  <si>
    <t># element tribun dim. 35x74 cm in dolžine 350 cm</t>
  </si>
  <si>
    <t># element tribun dim. 35x111 cm in dolžine 428 cm</t>
  </si>
  <si>
    <t># element tribun dim. 35x111 cm in dolžine 400 cm</t>
  </si>
  <si>
    <t># odprtina za transformator led - luči</t>
  </si>
  <si>
    <t># lesena sedala pritrjena na tribune iz lesenih letev</t>
  </si>
  <si>
    <t xml:space="preserve">   in finalno obdelan, širina 55 cm</t>
  </si>
  <si>
    <t># zmrzlinsko odporni drenažni podložni</t>
  </si>
  <si>
    <t xml:space="preserve">   beton v debelini 15 cm</t>
  </si>
  <si>
    <t>ZUNANJA OPREMA :</t>
  </si>
  <si>
    <t>kovinskih stebrov</t>
  </si>
  <si>
    <t>IV.</t>
  </si>
  <si>
    <t xml:space="preserve">Dobava in vgraditev granitnih robnikov 7x18 cm </t>
  </si>
  <si>
    <t>kompletno z betonskim temeljem in stičenjem</t>
  </si>
  <si>
    <t># robniki v ravnini</t>
  </si>
  <si>
    <t># robniki v krivini</t>
  </si>
  <si>
    <t xml:space="preserve">   frakcije 16-32 mm v debelini 20 cm, spodaj </t>
  </si>
  <si>
    <t xml:space="preserve">   predhodno položiti geotekstil </t>
  </si>
  <si>
    <t># rečni prodec zgoraj - vidni del ( nad cevjo )</t>
  </si>
  <si>
    <t>Obnovitev - oplesk obstoječih zunanjih</t>
  </si>
  <si>
    <t>V.</t>
  </si>
  <si>
    <t>VI.</t>
  </si>
  <si>
    <t>SKUPAJ :</t>
  </si>
  <si>
    <t>VII.</t>
  </si>
  <si>
    <t>VIII.</t>
  </si>
  <si>
    <t xml:space="preserve">RUŠITVENA IN ODSTRANITVENA DELA </t>
  </si>
  <si>
    <t>ZUNANJA OPREMA</t>
  </si>
  <si>
    <t xml:space="preserve">Izdelava, dobava in montaža AB montažnih zidcev </t>
  </si>
  <si>
    <t>št. 1 in 2 ob klančini, izdelanih iz segmentov</t>
  </si>
  <si>
    <t>dim. 236 x 60 cm in višine 178 cm, s postavitvijo</t>
  </si>
  <si>
    <t>na podložni beton in temeljenjem ob strani, vidni</t>
  </si>
  <si>
    <t>deli segmenov - brušen beton, sestava betona z</t>
  </si>
  <si>
    <t xml:space="preserve">ustreznimi dodatki, granulat in barva po izboru </t>
  </si>
  <si>
    <t>projektanta, pred končno izdelavo obvezno</t>
  </si>
  <si>
    <t xml:space="preserve"># AB segmenti dim. 236 x 60 cm in višine 178 cm </t>
  </si>
  <si>
    <t># pasovni temelj dimenzije 50 x 40 cm</t>
  </si>
  <si>
    <t># podložni beton C16/20 v debelini 10 cm</t>
  </si>
  <si>
    <t>Dela je potrebno izvajati po projektni dokumentaciji, v skladu z veljavnimi tehničnimi predpisi, normativi in standardi ob upoštevanju zahtev iz varstva pri delu. Uporabljati je potrebno samo materiale, ki ustrezajo predpisom in standardom</t>
  </si>
  <si>
    <t>Za vse vgrajene materiale mora izvajalec del predložiti dokumentacijo (atesti, certifikati, meritve, izkazi....).</t>
  </si>
  <si>
    <t>Izvajalec mora pridobiti vse potrebne izkaze in poročila, vezana na načrte, ki so sestavni del projekta.</t>
  </si>
  <si>
    <t>Dimenzije-mere in količine je potrebno pred izdelavo oziroma naročanjem preveriti po zadnjih veljavnih PZI projektih ter kontrolirati mere na licu mesta!</t>
  </si>
  <si>
    <t>V enotnih cenah morajo biti zajeti tudi naslednji stroški:</t>
  </si>
  <si>
    <t>ureditev gradbišča, postavitev gradbiščne table, zaščitna ograja in obvestil ter ostala pripravljalna dela, z vsemi deli in materialom in dnevno čiščenje gradbišča, vse skladno z varnostnim načrtom</t>
  </si>
  <si>
    <t xml:space="preserve">izvajanje geodetskih storitev  med samo gradnjo, ki vsebujejo: zakoličbe širitev, podajanje višin, kontrola ustreznih naklonov ipd., postavitev gradbenih profilov, zaščita zakoličbe, vse  za ves čas gradnje in za vsa dela </t>
  </si>
  <si>
    <t>potrebno opiranje in opaženje izkopov ali široki izkop pod kotom notranjega trenja zemljine,</t>
  </si>
  <si>
    <t xml:space="preserve">ves potreben material z dobavo, transporti in vgrajevanjem, </t>
  </si>
  <si>
    <t>nabavo in dobavo osnovnega, pomožnega, pritrdilnega, tesnilnega materiala za izvedbo posamezne postavke iz popisa;</t>
  </si>
  <si>
    <t>izpolnitev obvez izvajalca glede varstva pri delu na premičnih deloviščih (gradbišču)</t>
  </si>
  <si>
    <t>usklajevanje z nadzorom oz. odgovornim projektantom v primeru odstopanja od projekta ali pri nejasnostih;</t>
  </si>
  <si>
    <t>koordinacijo izvajalca do svojih podizvajalcev, dobaviteljev in kooperantov, ki sodelujejo pri predmetni gradnji oz.izvedbi del;</t>
  </si>
  <si>
    <t xml:space="preserve">izpolnitev vseh obvez izvajalca po veljavni zakonodaji in pripadajočih veljavnih pravilnikih, ki se nanašajo direktno ali indirektno na izvedbo/gradnjo; </t>
  </si>
  <si>
    <t>pripravo in vzdrževanje gradbišča, vključno z odstranitvijo vseh provizorijev ter začasnih komunalnih priključkov po končanih delih;</t>
  </si>
  <si>
    <t>za  vsa čiščenja med samo gradnjo</t>
  </si>
  <si>
    <t>finalno čiščenje gradbišča, pred predajo naročniku</t>
  </si>
  <si>
    <t>zavarovanja gradbišča,</t>
  </si>
  <si>
    <t>začasne in stalne deponije in pripadajoči transporti,</t>
  </si>
  <si>
    <t>Splošne opombe :</t>
  </si>
  <si>
    <t>#</t>
  </si>
  <si>
    <t xml:space="preserve">Ob izvedbi širokega izkopa mora geomehanik prevzeti planum izkopa in potrditi projektiran sestav spodnjega ustroja. Meritve zbitosti in pregledi temeljnih tal, tamponov in nasipov se ne obračunavajo posebej, ampak morajo biti vključene v enotne cene zemeljskih del. </t>
  </si>
  <si>
    <t>Pri izkopih upoštevati tudi: vse vertikalne in horizontalne prenose, prevoze in transporte, vsa podpiranja in zavarovanja brežin izkopov ter zavarovanja okolice med izkopi.</t>
  </si>
  <si>
    <t>Stroški odvoza odvečnega - odpadnega zemeljskega materiala vključujejo odvoz na stalno deponijo v oddaljenosti do 20 km. Kompletno s plačilom taks in stroškov deponije in pridobitvijo evidenčnega lista.</t>
  </si>
  <si>
    <t xml:space="preserve">( v vzhodnem zidcu so ob klančini predvidena </t>
  </si>
  <si>
    <t>stenska svetila - pozicija S2, 25 cm osno nad</t>
  </si>
  <si>
    <t xml:space="preserve">tlemi, doze za svetila obvezno vgraditi že v kalup </t>
  </si>
  <si>
    <t xml:space="preserve">AB elementa ter cev za električne kable </t>
  </si>
  <si>
    <t xml:space="preserve">( pod sedali je predvidena osvetlitev z LED trakom, </t>
  </si>
  <si>
    <t>na začetku vsakega sedala se na čelni strani AB</t>
  </si>
  <si>
    <t>klade že v kalupu predvidi prostor dimenzije</t>
  </si>
  <si>
    <t>32 x 15 x 8 cm za transformator, pokrit z inox</t>
  </si>
  <si>
    <t>pokrovom vijačenim in zatesnjenim s trajno</t>
  </si>
  <si>
    <t>elastičnim kitom, v kalupp se vgradijo tudi</t>
  </si>
  <si>
    <t># AB montažni zid deb. 20 cm in višine 150 cm</t>
  </si>
  <si>
    <t>POMOL, deb. 20 cm in višine 150 cm s postavitvijo</t>
  </si>
  <si>
    <t>deli  - brušen beton, sestava betona z</t>
  </si>
  <si>
    <t>Izdelava, dobava in montaža steklene ograje iz</t>
  </si>
  <si>
    <t>SKUPNA REKAPITULACIJA :</t>
  </si>
  <si>
    <t>SKUPAJ I. - VIII. :</t>
  </si>
  <si>
    <t>SKUPAJ Z DDV :</t>
  </si>
  <si>
    <t>III. kategorije</t>
  </si>
  <si>
    <t># na stalno deponijo s plačilom takse na deponiji</t>
  </si>
  <si>
    <t># na gradbiščno deponijo za kasnejše zasipe</t>
  </si>
  <si>
    <t xml:space="preserve">   ( uporabi se dober izkopani material )</t>
  </si>
  <si>
    <t>Ročni izkop v zemljišču III. ktg ob objektu</t>
  </si>
  <si>
    <t xml:space="preserve">Površinski strojni izkop v zemljišču III. ktg. </t>
  </si>
  <si>
    <t>z nakladanjem materiala na kamion in odvozom</t>
  </si>
  <si>
    <t xml:space="preserve">Strojni strojni izkop v zemljišču III. ktg. </t>
  </si>
  <si>
    <t>na stalno deponijo s plačilom takse na deponiji</t>
  </si>
  <si>
    <t xml:space="preserve">Zasip za temelji in zidovi z dobrim izkopanim </t>
  </si>
  <si>
    <t xml:space="preserve">materialom kompletno z dovozom iz gradbiščne </t>
  </si>
  <si>
    <t>deponije in utrjevanjem do potrebne trdnosti</t>
  </si>
  <si>
    <t>Dobava in humuziranje površin v deb. do 25 cm</t>
  </si>
  <si>
    <t>Dobava in vgraditev nasipa iz kamnitega zmrzlinsko odpornega materiala večjih granulacij za odtekanje vode</t>
  </si>
  <si>
    <t>V sklopu odstranjevalnih del se preveri obstoječi</t>
  </si>
  <si>
    <t>ki se obnavljajo ter ohrani sistem odvodnjavanja s</t>
  </si>
  <si>
    <t>strehe objekta</t>
  </si>
  <si>
    <t>Dobava in zasaditev novih dreves kompletno z</t>
  </si>
  <si>
    <t>vsemi potrebnimi deli</t>
  </si>
  <si>
    <t># Kroglasta robinija ( Robinia pseudoacacia - Umbraculifera</t>
  </si>
  <si>
    <t># Ostrolistni javor ( Acer platanoides )</t>
  </si>
  <si>
    <t xml:space="preserve">Dobava in postavitev prostostoječih klopi enake </t>
  </si>
  <si>
    <t>Dobava in postavitev zunanjih košev za smeti</t>
  </si>
  <si>
    <t>Izdelava, dobava in postavitev stojal za kolesa iz inox</t>
  </si>
  <si>
    <t>cevi fi 40 mm, zavite v krožnico z zunanjim premerom</t>
  </si>
  <si>
    <t>fi 80 mm, spodaj varjena na okroglo inox ploščico</t>
  </si>
  <si>
    <t xml:space="preserve">fi 20 cm, stojalo je s štirimi ustreznimi vijaki </t>
  </si>
  <si>
    <t>Posek dreves fi 30 - 50 cm, razžaganje odkop in</t>
  </si>
  <si>
    <t>Odstranitev panja že odstranjenega drevesa</t>
  </si>
  <si>
    <t>Odstranitev lesene terase lokala</t>
  </si>
  <si>
    <t>Odstranitev majših vgrajenih elementov</t>
  </si>
  <si>
    <t>12.</t>
  </si>
  <si>
    <t># les</t>
  </si>
  <si>
    <t>( poglobljeni izkop za temelje, zidove, kanalizacijo,..)</t>
  </si>
  <si>
    <t>( table, znaki, koši, zastave.....)</t>
  </si>
  <si>
    <t>in ob obstoječih instalacijskih vodih</t>
  </si>
  <si>
    <t># pasovni temelj dimenzije 30 x 30 cm</t>
  </si>
  <si>
    <t xml:space="preserve">   32 x 15 x 8 cm  </t>
  </si>
  <si>
    <t xml:space="preserve">    5 x 4 cm, na AB pritrjena z inox ploščicami,</t>
  </si>
  <si>
    <t>dim. 25x55x75 cm )</t>
  </si>
  <si>
    <t xml:space="preserve">1 segment ima odprtino za elektro omarico </t>
  </si>
  <si>
    <t>in višine 178 cm, vidni deli obdelani v</t>
  </si>
  <si>
    <t># pasovni temelj dim. 40 x 30cm</t>
  </si>
  <si>
    <t>(beton C25/30, opaž in armatura )</t>
  </si>
  <si>
    <t>SPLOŠNE OPOMBE :</t>
  </si>
  <si>
    <t>Izdelava lesenega tlaka ( letni vrt ) v sestavi :</t>
  </si>
  <si>
    <t>Obnovitev ( popravilo ) vertikalne hidroizolacije na</t>
  </si>
  <si>
    <t>obstoječih stenah objektov zaradi izkopa :</t>
  </si>
  <si>
    <t># odstranitev obstoječe H.I. in zaščite</t>
  </si>
  <si>
    <t># čiščenje zidu</t>
  </si>
  <si>
    <t># izravnava s cementno malto</t>
  </si>
  <si>
    <t># premaz z ibitolom in izvedba varjene</t>
  </si>
  <si>
    <t xml:space="preserve">   vertikalne hidroizolacije deb. 5 mm</t>
  </si>
  <si>
    <t># zaščita s ploščami XPS v deb. 5 cm</t>
  </si>
  <si>
    <t>kompletno z zatravitvijo (pas ob pločniku)</t>
  </si>
  <si>
    <t>(pred končno dobavo obvezno vzorčenje)</t>
  </si>
  <si>
    <t>Dobava in polaganje betonskih tlakovcev v vzorec</t>
  </si>
  <si>
    <t>Izdelava AB "okvirja" - lita AB plošča debeline 20 cm,</t>
  </si>
  <si>
    <t>Izdelava AB "potk 1in2" - lita AB plošča debeline 20 cm,</t>
  </si>
  <si>
    <t>Izdelava AB "predprostor" - lita AB plošča debeline 20 cm,</t>
  </si>
  <si>
    <t>Vključena izdelava kalupov</t>
  </si>
  <si>
    <t># kovinski vročecinkan L-profil za razmejitev prodca</t>
  </si>
  <si>
    <t>in desk - skupne dolžine 5m</t>
  </si>
  <si>
    <t># naklon plošče 0,65 %, dilatirana in fugirana</t>
  </si>
  <si>
    <t>v 3 gredicah za pritrditev L-profila</t>
  </si>
  <si>
    <t>ob potki 1 na vzhodni strani kompletno s temeljenjem</t>
  </si>
  <si>
    <t>Izdelava montažnega AB opornega zidca deb. 16cm</t>
  </si>
  <si>
    <t>enakih kot na obnovljeni Kolodvorski ulici</t>
  </si>
  <si>
    <t>Dobava in polaganje novih pokrovov obstoječih jaškov</t>
  </si>
  <si>
    <t>s tipskimi inox okvirji različnih dimenzij za vgradnjo</t>
  </si>
  <si>
    <t>finalnega tlaka</t>
  </si>
  <si>
    <t>(vodovod, elektrika, kanalizacija, TK...)</t>
  </si>
  <si>
    <t xml:space="preserve">Dobava in montaža taktilnih oznak za slepe </t>
  </si>
  <si>
    <t># vodilna taktilna oznaka inox tip ST-31</t>
  </si>
  <si>
    <t># opozorilna taktilna oznaka inox tip ST-50</t>
  </si>
  <si>
    <t>Obračun zemeljskih del se mora izvajati na osnovi dejansko opravljenih količin z dejansko kategorijo zemljine, katere z vpisom v gradbeni dnevnik potrdi odgovorni nadzorni. Vse količine zemeljskih del, tamponov,.. Imajo vključen koeicient razgradljivosti.</t>
  </si>
  <si>
    <t>Dobava in vgraditev nasipa iz kamnitega zmrzlinsko odpornega materiala 0 - 64mm v debelini 25 cm, kompletno z utrjevanjem do potrebne trdosti</t>
  </si>
  <si>
    <t>Dobava in vgraditev nasipa iz kamnitega zmrzlinsko odpornega materiala 0 - 32mm v debelini 20 cm, kompletno z utrjevanjem do potrebne trdosti</t>
  </si>
  <si>
    <t># rečni prodec 16 - 32mm - potrdi projektant</t>
  </si>
  <si>
    <t xml:space="preserve">Dobava in vgraditev betonskih cestih robnikov 15x25 cm </t>
  </si>
  <si>
    <t>polaganjem na podložni beton debeline 10 cm,</t>
  </si>
  <si>
    <t>stopnic širine 120 cm in debeline 18 cm (po detajlu) s</t>
  </si>
  <si>
    <t>stopnic širine 36 cm in debeline 18 cm (po detajlu) s</t>
  </si>
  <si>
    <t>z obdelanimi robovi (po detajlu)</t>
  </si>
  <si>
    <t>brušeni obdelavi z obdelanimi robovi (po detajlu)</t>
  </si>
  <si>
    <t>s polaganjem na podložni beton debeline 10 cm,</t>
  </si>
  <si>
    <t>tribun za avtobusno postajo (po detajlu)</t>
  </si>
  <si>
    <t>cevi za elektriko fi 32 mm ) - po detajlu</t>
  </si>
  <si>
    <t>les Massaranduba - po detajlu</t>
  </si>
  <si>
    <t>Gredica s sadilno jamo</t>
  </si>
  <si>
    <t># tipska AB cev fi 200 cm, višine 1,0 m, položena</t>
  </si>
  <si>
    <t xml:space="preserve">   na obrobo iz podložnega betona - po detajlu</t>
  </si>
  <si>
    <t>vzorčenje, robovi obdelan (po detajlu)</t>
  </si>
  <si>
    <t>fi 50 mm ) - 5 segmentov (po detajlu)</t>
  </si>
  <si>
    <t>vzorčenje, robovi obdelani (po detajlu)</t>
  </si>
  <si>
    <t>ob strani - štokana obdelava</t>
  </si>
  <si>
    <t xml:space="preserve">sistem meteorne kanalizacije ter se odstrani tistega, </t>
  </si>
  <si>
    <t>ki je bil namenjen odvodnjavanju s tlakovanih površin,</t>
  </si>
  <si>
    <t>60,00</t>
  </si>
  <si>
    <t>izvedbe kot na obnovljeni Kolodvorski ulici  (po detajlu)</t>
  </si>
  <si>
    <t>vijačeno v AB ploščo (po detajlu)</t>
  </si>
  <si>
    <t>Dobava in montaža avtomatskega potopnega stebrička</t>
  </si>
  <si>
    <t>vsajena v tipski nosilec npr. UNIQ SB-A 3</t>
  </si>
  <si>
    <t>lepljenega kaljenega stekla deb 2 x 8mm</t>
  </si>
  <si>
    <t>na vrhu AB montažnega zidu - pomol (po detajlu)</t>
  </si>
  <si>
    <t>NEPREDVIDENA DELA 10%:</t>
  </si>
  <si>
    <t>kompletno z vso potrebno elektroniko, omarico</t>
  </si>
  <si>
    <t>Npr. Vigilant 500/I</t>
  </si>
  <si>
    <t>ter potrebnimi gradbenimi deli</t>
  </si>
  <si>
    <t>Dobava in montaža fiksnega inox stebrička 150x1000mm</t>
  </si>
  <si>
    <t>kompletno z vbetoniranjem</t>
  </si>
  <si>
    <t>v  granitno svetli barvi</t>
  </si>
  <si>
    <t>v granitno svetli barvi ter antracit - polaganje v vzorec</t>
  </si>
  <si>
    <t># vzdolž stopnic se polaga opozorilne taktilne oznake</t>
  </si>
  <si>
    <t>sive, križne plošče s krogi 40x40x8  (po načrtu)</t>
  </si>
  <si>
    <t>primerne za zunanje površine (po načrtu)</t>
  </si>
  <si>
    <t>Izdelava, dobava in montaža kovinske ograje</t>
  </si>
  <si>
    <t>vročecinkana in prašno barvana</t>
  </si>
  <si>
    <t>Ročaj iz inoxa.</t>
  </si>
  <si>
    <t>( enaka kot že obstoječa - glej fotografijo )</t>
  </si>
  <si>
    <t># AB montažni oporni zid deb. 16cm in višine 1,0m</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</si>
</sst>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72" formatCode="_-* #,##0.00\ &quot;SIT&quot;_-;\-* #,##0.00\ &quot;SIT&quot;_-;_-* &quot;-&quot;??\ &quot;SIT&quot;_-;_-@_-"/>
    <numFmt numFmtId="173" formatCode="_-* #,##0.00\ _S_I_T_-;\-* #,##0.00\ _S_I_T_-;_-* &quot;-&quot;??\ _S_I_T_-;_-@_-"/>
    <numFmt numFmtId="174" formatCode="d/\ m/"/>
    <numFmt numFmtId="175" formatCode="#,##0.00\ _S_I_T;[Red]#,##0.00\ _S_I_T"/>
    <numFmt numFmtId="183" formatCode="\$#,##0\ ;\(\$#,##0\)"/>
    <numFmt numFmtId="184" formatCode="_-* #,##0.00\ [$€-424]_-;\-* #,##0.00\ [$€-424]_-;_-* &quot;-&quot;??\ [$€-424]_-;_-@_-"/>
    <numFmt numFmtId="189" formatCode="_-* #,##0.00&quot; €&quot;_-;\-* #,##0.00&quot; €&quot;_-;_-* \-??&quot; €&quot;_-;_-@_-"/>
    <numFmt numFmtId="191" formatCode="_-* #,##0.00\ _€_-;\-* #,##0.00\ _€_-;_-* \-??\ _€_-;_-@_-"/>
  </numFmts>
  <fonts count="35">
    <font>
      <sz val="10"/>
      <name val="Arial CE"/>
      <charset val="238"/>
    </font>
    <font>
      <sz val="10"/>
      <name val="Arial CE"/>
      <charset val="238"/>
    </font>
    <font>
      <b/>
      <sz val="10"/>
      <name val="Arial CE"/>
      <family val="2"/>
      <charset val="238"/>
    </font>
    <font>
      <sz val="10"/>
      <name val="Arial CE"/>
      <family val="2"/>
      <charset val="238"/>
    </font>
    <font>
      <i/>
      <sz val="10"/>
      <name val="Arial CE"/>
      <family val="2"/>
      <charset val="238"/>
    </font>
    <font>
      <b/>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name val="Arial CE"/>
      <charset val="238"/>
    </font>
    <font>
      <b/>
      <sz val="11"/>
      <name val="Arial CE"/>
      <charset val="238"/>
    </font>
    <font>
      <sz val="12"/>
      <color indexed="24"/>
      <name val="Arial"/>
      <family val="2"/>
      <charset val="238"/>
    </font>
    <font>
      <b/>
      <sz val="11"/>
      <name val="Arial CE"/>
      <family val="2"/>
      <charset val="238"/>
    </font>
    <font>
      <sz val="11"/>
      <name val="Arial CE"/>
      <family val="2"/>
      <charset val="238"/>
    </font>
    <font>
      <b/>
      <sz val="9"/>
      <name val="Arial CE"/>
      <charset val="238"/>
    </font>
    <font>
      <b/>
      <u/>
      <sz val="12"/>
      <name val="Arial CE"/>
      <family val="2"/>
      <charset val="238"/>
    </font>
    <font>
      <sz val="10"/>
      <name val="Arial"/>
      <family val="2"/>
      <charset val="1"/>
    </font>
    <font>
      <b/>
      <sz val="9"/>
      <name val="Arial ce"/>
      <charset val="1"/>
    </font>
    <font>
      <b/>
      <sz val="10"/>
      <name val="Arial"/>
      <family val="2"/>
      <charset val="238"/>
    </font>
    <font>
      <sz val="9"/>
      <name val="Times New Roman"/>
      <family val="1"/>
      <charset val="238"/>
    </font>
    <font>
      <sz val="9"/>
      <name val="Arial"/>
      <family val="2"/>
      <charset val="238"/>
    </font>
    <font>
      <b/>
      <sz val="11"/>
      <name val="Arial"/>
      <family val="2"/>
      <charset val="238"/>
    </font>
    <font>
      <sz val="9"/>
      <name val="Arial ce"/>
      <charset val="238"/>
    </font>
    <font>
      <b/>
      <sz val="9"/>
      <name val="Arial"/>
      <family val="2"/>
      <charset val="238"/>
    </font>
    <font>
      <sz val="9"/>
      <name val="Arial ce"/>
      <charset val="1"/>
    </font>
    <font>
      <sz val="11"/>
      <color rgb="FF000000"/>
      <name val="Calibri"/>
      <family val="2"/>
      <charset val="238"/>
    </font>
  </fonts>
  <fills count="14">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s>
  <cellStyleXfs count="33">
    <xf numFmtId="0" fontId="0" fillId="0" borderId="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7" fillId="2" borderId="0" applyNumberFormat="0" applyBorder="0" applyAlignment="0" applyProtection="0"/>
    <xf numFmtId="0" fontId="8" fillId="10" borderId="1" applyNumberFormat="0" applyAlignment="0" applyProtection="0"/>
    <xf numFmtId="0" fontId="9" fillId="11" borderId="2" applyNumberFormat="0" applyAlignment="0" applyProtection="0"/>
    <xf numFmtId="3" fontId="20" fillId="0" borderId="0" applyFont="0" applyFill="0" applyBorder="0" applyAlignment="0" applyProtection="0"/>
    <xf numFmtId="183" fontId="20" fillId="0" borderId="0" applyFont="0" applyFill="0" applyBorder="0" applyAlignment="0" applyProtection="0"/>
    <xf numFmtId="0" fontId="20" fillId="0" borderId="0" applyFont="0" applyFill="0" applyBorder="0" applyAlignment="0" applyProtection="0"/>
    <xf numFmtId="0" fontId="34" fillId="0" borderId="0"/>
    <xf numFmtId="0" fontId="10" fillId="0" borderId="0" applyNumberFormat="0" applyFill="0" applyBorder="0" applyAlignment="0" applyProtection="0"/>
    <xf numFmtId="2" fontId="20" fillId="0" borderId="0" applyFon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3" borderId="1" applyNumberFormat="0" applyAlignment="0" applyProtection="0"/>
    <xf numFmtId="0" fontId="15" fillId="0" borderId="6" applyNumberFormat="0" applyFill="0" applyAlignment="0" applyProtection="0"/>
    <xf numFmtId="0" fontId="20" fillId="0" borderId="0" applyProtection="0"/>
    <xf numFmtId="0" fontId="1" fillId="0" borderId="0"/>
    <xf numFmtId="0" fontId="34" fillId="0" borderId="0"/>
    <xf numFmtId="0" fontId="16" fillId="12" borderId="0" applyNumberFormat="0" applyBorder="0" applyAlignment="0" applyProtection="0"/>
    <xf numFmtId="0" fontId="1" fillId="13" borderId="7" applyNumberFormat="0" applyFont="0" applyAlignment="0" applyProtection="0"/>
    <xf numFmtId="0" fontId="17" fillId="0" borderId="8" applyNumberFormat="0" applyFill="0" applyAlignment="0" applyProtection="0"/>
    <xf numFmtId="172" fontId="1" fillId="0" borderId="0" applyFont="0" applyFill="0" applyBorder="0" applyAlignment="0" applyProtection="0"/>
    <xf numFmtId="189" fontId="34" fillId="0" borderId="0"/>
    <xf numFmtId="173" fontId="1" fillId="0" borderId="0" applyFont="0" applyFill="0" applyBorder="0" applyAlignment="0" applyProtection="0"/>
    <xf numFmtId="4" fontId="20" fillId="0" borderId="0" applyFont="0" applyFill="0" applyBorder="0" applyAlignment="0" applyProtection="0"/>
    <xf numFmtId="191" fontId="34" fillId="0" borderId="0"/>
  </cellStyleXfs>
  <cellXfs count="79">
    <xf numFmtId="0" fontId="0" fillId="0" borderId="0" xfId="0"/>
    <xf numFmtId="0" fontId="0" fillId="0" borderId="0" xfId="0" applyNumberFormat="1" applyFont="1" applyFill="1" applyAlignment="1">
      <alignment horizontal="center"/>
    </xf>
    <xf numFmtId="0" fontId="2" fillId="0" borderId="0" xfId="0" applyFont="1" applyFill="1" applyBorder="1"/>
    <xf numFmtId="0" fontId="3" fillId="0" borderId="0" xfId="0" applyFont="1" applyFill="1"/>
    <xf numFmtId="0" fontId="4" fillId="0" borderId="0" xfId="0" applyFont="1" applyFill="1"/>
    <xf numFmtId="0" fontId="2" fillId="0" borderId="0" xfId="0" applyFont="1" applyFill="1"/>
    <xf numFmtId="0" fontId="2" fillId="0" borderId="9" xfId="0" applyFont="1" applyFill="1" applyBorder="1"/>
    <xf numFmtId="0" fontId="0" fillId="0" borderId="0" xfId="0" applyFont="1" applyFill="1"/>
    <xf numFmtId="0" fontId="18" fillId="0" borderId="0" xfId="0" applyFont="1" applyFill="1"/>
    <xf numFmtId="0" fontId="19" fillId="0" borderId="0" xfId="0" applyFont="1" applyFill="1"/>
    <xf numFmtId="0" fontId="19" fillId="0" borderId="9" xfId="0" applyFont="1" applyFill="1" applyBorder="1"/>
    <xf numFmtId="0" fontId="5" fillId="0" borderId="0" xfId="0" applyNumberFormat="1" applyFont="1" applyFill="1" applyAlignment="1">
      <alignment horizontal="left"/>
    </xf>
    <xf numFmtId="0" fontId="22" fillId="0" borderId="0" xfId="0" applyFont="1" applyFill="1"/>
    <xf numFmtId="0" fontId="21" fillId="0" borderId="0" xfId="0" applyFont="1" applyFill="1"/>
    <xf numFmtId="0" fontId="21" fillId="0" borderId="0" xfId="0" applyNumberFormat="1" applyFont="1" applyFill="1" applyAlignment="1">
      <alignment horizontal="left"/>
    </xf>
    <xf numFmtId="0" fontId="21" fillId="0" borderId="0" xfId="0" applyNumberFormat="1" applyFont="1" applyFill="1" applyAlignment="1"/>
    <xf numFmtId="0" fontId="5" fillId="0" borderId="0" xfId="0" applyFont="1" applyFill="1"/>
    <xf numFmtId="0" fontId="5" fillId="0" borderId="10" xfId="0" applyFont="1" applyFill="1" applyBorder="1"/>
    <xf numFmtId="0" fontId="2" fillId="0" borderId="9" xfId="0" applyFont="1" applyFill="1" applyBorder="1" applyAlignment="1">
      <alignment horizontal="left"/>
    </xf>
    <xf numFmtId="0" fontId="5" fillId="0" borderId="0" xfId="0" applyFont="1" applyFill="1" applyAlignment="1">
      <alignment horizontal="center"/>
    </xf>
    <xf numFmtId="0" fontId="19" fillId="0" borderId="0" xfId="0" applyFont="1" applyFill="1" applyAlignment="1">
      <alignment horizontal="center"/>
    </xf>
    <xf numFmtId="0" fontId="5" fillId="0" borderId="0" xfId="0" applyFont="1" applyFill="1" applyBorder="1" applyAlignment="1">
      <alignment horizontal="center"/>
    </xf>
    <xf numFmtId="0" fontId="5" fillId="0" borderId="0" xfId="0" applyFont="1" applyBorder="1" applyAlignment="1">
      <alignment horizontal="center"/>
    </xf>
    <xf numFmtId="173" fontId="0" fillId="0" borderId="0" xfId="30" applyFont="1" applyFill="1"/>
    <xf numFmtId="0" fontId="5" fillId="0" borderId="0" xfId="0" applyNumberFormat="1" applyFont="1" applyFill="1" applyAlignment="1">
      <alignment horizontal="center"/>
    </xf>
    <xf numFmtId="0" fontId="5" fillId="0" borderId="10" xfId="0" applyNumberFormat="1" applyFont="1" applyFill="1" applyBorder="1" applyAlignment="1">
      <alignment horizontal="center"/>
    </xf>
    <xf numFmtId="0" fontId="5" fillId="0" borderId="9" xfId="0" applyNumberFormat="1" applyFont="1" applyFill="1" applyBorder="1" applyAlignment="1">
      <alignment horizontal="center"/>
    </xf>
    <xf numFmtId="0" fontId="19" fillId="0" borderId="0" xfId="0" applyNumberFormat="1" applyFont="1" applyFill="1" applyAlignment="1">
      <alignment horizontal="center"/>
    </xf>
    <xf numFmtId="0" fontId="5" fillId="0" borderId="0" xfId="0" applyNumberFormat="1" applyFont="1" applyFill="1" applyBorder="1" applyAlignment="1">
      <alignment horizontal="center"/>
    </xf>
    <xf numFmtId="0" fontId="5" fillId="0" borderId="9" xfId="0" applyFont="1" applyFill="1" applyBorder="1" applyAlignment="1">
      <alignment horizontal="center"/>
    </xf>
    <xf numFmtId="184" fontId="22" fillId="0" borderId="0" xfId="0" applyNumberFormat="1" applyFont="1" applyFill="1"/>
    <xf numFmtId="184" fontId="21" fillId="0" borderId="0" xfId="0" applyNumberFormat="1" applyFont="1" applyFill="1" applyAlignment="1"/>
    <xf numFmtId="184" fontId="21" fillId="0" borderId="0" xfId="0" applyNumberFormat="1" applyFont="1" applyFill="1"/>
    <xf numFmtId="184" fontId="5" fillId="0" borderId="0" xfId="0" applyNumberFormat="1" applyFont="1" applyFill="1"/>
    <xf numFmtId="184" fontId="5" fillId="0" borderId="10" xfId="0" applyNumberFormat="1" applyFont="1" applyFill="1" applyBorder="1"/>
    <xf numFmtId="184" fontId="19" fillId="0" borderId="9" xfId="0" applyNumberFormat="1" applyFont="1" applyFill="1" applyBorder="1"/>
    <xf numFmtId="184" fontId="5" fillId="0" borderId="9" xfId="0" applyNumberFormat="1" applyFont="1" applyFill="1" applyBorder="1"/>
    <xf numFmtId="184" fontId="2" fillId="0" borderId="0" xfId="0" applyNumberFormat="1" applyFont="1" applyFill="1" applyBorder="1"/>
    <xf numFmtId="173" fontId="0" fillId="0" borderId="0" xfId="30" applyFont="1" applyFill="1" applyAlignment="1">
      <alignment horizontal="right"/>
    </xf>
    <xf numFmtId="173" fontId="0" fillId="0" borderId="0" xfId="30" applyFont="1" applyFill="1" applyBorder="1"/>
    <xf numFmtId="0" fontId="23" fillId="0" borderId="0" xfId="0" applyFont="1" applyFill="1" applyBorder="1" applyAlignment="1">
      <alignment horizontal="center"/>
    </xf>
    <xf numFmtId="0" fontId="5" fillId="0" borderId="0" xfId="0" applyNumberFormat="1" applyFont="1" applyFill="1" applyAlignment="1">
      <alignment horizontal="center" vertical="top"/>
    </xf>
    <xf numFmtId="184" fontId="5" fillId="0" borderId="0" xfId="0" applyNumberFormat="1" applyFont="1" applyFill="1" applyBorder="1"/>
    <xf numFmtId="0" fontId="5" fillId="0" borderId="0" xfId="0" applyFont="1" applyFill="1" applyBorder="1"/>
    <xf numFmtId="0" fontId="5" fillId="0" borderId="0" xfId="0" applyFont="1" applyFill="1" applyBorder="1" applyAlignment="1">
      <alignment horizontal="left"/>
    </xf>
    <xf numFmtId="0" fontId="5" fillId="0" borderId="0" xfId="0" applyNumberFormat="1" applyFont="1" applyFill="1" applyBorder="1" applyAlignment="1">
      <alignment horizontal="left"/>
    </xf>
    <xf numFmtId="184" fontId="0" fillId="0" borderId="0" xfId="0" applyNumberFormat="1" applyFont="1" applyFill="1"/>
    <xf numFmtId="0" fontId="0" fillId="0" borderId="0" xfId="0" applyFont="1" applyFill="1" applyBorder="1"/>
    <xf numFmtId="184" fontId="0" fillId="0" borderId="0" xfId="0" applyNumberFormat="1" applyFont="1" applyFill="1" applyBorder="1"/>
    <xf numFmtId="0" fontId="0" fillId="0" borderId="0" xfId="0" applyFont="1" applyFill="1" applyAlignment="1">
      <alignment horizontal="left"/>
    </xf>
    <xf numFmtId="49" fontId="26" fillId="0" borderId="0" xfId="0" applyNumberFormat="1" applyFont="1" applyBorder="1" applyAlignment="1">
      <alignment horizontal="center" vertical="top"/>
    </xf>
    <xf numFmtId="4" fontId="27" fillId="0" borderId="0" xfId="0" applyNumberFormat="1" applyFont="1" applyBorder="1" applyAlignment="1">
      <alignment vertical="top"/>
    </xf>
    <xf numFmtId="0" fontId="28" fillId="0" borderId="0" xfId="0" applyFont="1" applyBorder="1"/>
    <xf numFmtId="4" fontId="29" fillId="0" borderId="0" xfId="0" applyNumberFormat="1" applyFont="1" applyBorder="1"/>
    <xf numFmtId="184" fontId="29" fillId="0" borderId="0" xfId="0" applyNumberFormat="1" applyFont="1" applyBorder="1"/>
    <xf numFmtId="4" fontId="30" fillId="0" borderId="0" xfId="0" applyNumberFormat="1" applyFont="1" applyBorder="1" applyAlignment="1">
      <alignment vertical="top"/>
    </xf>
    <xf numFmtId="4" fontId="29" fillId="0" borderId="0" xfId="0" applyNumberFormat="1" applyFont="1" applyBorder="1" applyAlignment="1">
      <alignment vertical="top"/>
    </xf>
    <xf numFmtId="184" fontId="28" fillId="0" borderId="0" xfId="0" applyNumberFormat="1" applyFont="1" applyBorder="1"/>
    <xf numFmtId="49" fontId="31" fillId="0" borderId="0" xfId="0" applyNumberFormat="1" applyFont="1" applyBorder="1" applyAlignment="1">
      <alignment horizontal="right" vertical="top"/>
    </xf>
    <xf numFmtId="0" fontId="0" fillId="0" borderId="9" xfId="0" applyFont="1" applyFill="1" applyBorder="1"/>
    <xf numFmtId="184" fontId="0" fillId="0" borderId="9" xfId="0" applyNumberFormat="1" applyFont="1" applyFill="1" applyBorder="1"/>
    <xf numFmtId="4" fontId="32" fillId="0" borderId="0" xfId="0" applyNumberFormat="1" applyFont="1" applyBorder="1" applyAlignment="1">
      <alignment vertical="top"/>
    </xf>
    <xf numFmtId="174" fontId="0" fillId="0" borderId="0" xfId="0" applyNumberFormat="1" applyFont="1" applyFill="1" applyAlignment="1">
      <alignment horizontal="left"/>
    </xf>
    <xf numFmtId="49" fontId="0" fillId="0" borderId="0" xfId="0" applyNumberFormat="1" applyFont="1" applyFill="1" applyAlignment="1">
      <alignment horizontal="center"/>
    </xf>
    <xf numFmtId="43" fontId="0" fillId="0" borderId="0" xfId="0" applyNumberFormat="1" applyFont="1" applyFill="1"/>
    <xf numFmtId="0" fontId="0" fillId="0" borderId="0" xfId="0" applyFont="1"/>
    <xf numFmtId="175" fontId="0" fillId="0" borderId="0" xfId="0" applyNumberFormat="1" applyFont="1" applyFill="1" applyAlignment="1">
      <alignment horizontal="left"/>
    </xf>
    <xf numFmtId="4" fontId="0" fillId="0" borderId="0" xfId="0" applyNumberFormat="1" applyFont="1" applyFill="1"/>
    <xf numFmtId="16" fontId="0" fillId="0" borderId="0" xfId="0" applyNumberFormat="1" applyFont="1" applyFill="1"/>
    <xf numFmtId="3" fontId="0" fillId="0" borderId="0" xfId="0" applyNumberFormat="1" applyFont="1" applyFill="1"/>
    <xf numFmtId="14" fontId="0" fillId="0" borderId="0" xfId="0" applyNumberFormat="1" applyFont="1" applyFill="1"/>
    <xf numFmtId="4" fontId="29" fillId="0" borderId="0" xfId="0" applyNumberFormat="1" applyFont="1" applyBorder="1" applyAlignment="1">
      <alignment horizontal="left" vertical="top" wrapText="1"/>
    </xf>
    <xf numFmtId="0" fontId="19" fillId="0" borderId="0" xfId="0" applyFont="1" applyFill="1" applyAlignment="1">
      <alignment horizontal="left"/>
    </xf>
    <xf numFmtId="0" fontId="5" fillId="0" borderId="0" xfId="0" applyFont="1" applyFill="1" applyAlignment="1">
      <alignment horizontal="left"/>
    </xf>
    <xf numFmtId="0" fontId="24" fillId="0" borderId="0" xfId="0" applyFont="1" applyFill="1" applyBorder="1" applyAlignment="1">
      <alignment horizontal="center"/>
    </xf>
    <xf numFmtId="0" fontId="19" fillId="0" borderId="9" xfId="0" applyFont="1" applyFill="1" applyBorder="1" applyAlignment="1">
      <alignment horizontal="left"/>
    </xf>
    <xf numFmtId="0" fontId="33" fillId="0" borderId="0" xfId="0" applyFont="1" applyBorder="1" applyAlignment="1">
      <alignment horizontal="left" vertical="top" wrapText="1"/>
    </xf>
    <xf numFmtId="0" fontId="25" fillId="0" borderId="0" xfId="24" applyFont="1" applyAlignment="1" applyProtection="1">
      <alignment horizontal="left" vertical="top" wrapText="1"/>
    </xf>
    <xf numFmtId="4" fontId="29" fillId="0" borderId="0" xfId="0" applyNumberFormat="1" applyFont="1" applyBorder="1" applyAlignment="1">
      <alignment horizontal="left" vertical="top"/>
    </xf>
  </cellXfs>
  <cellStyles count="33">
    <cellStyle name="Accent1" xfId="1"/>
    <cellStyle name="Accent2" xfId="2"/>
    <cellStyle name="Accent3" xfId="3"/>
    <cellStyle name="Accent4" xfId="4"/>
    <cellStyle name="Accent5" xfId="5"/>
    <cellStyle name="Accent6" xfId="6"/>
    <cellStyle name="Bad" xfId="7"/>
    <cellStyle name="Calculation" xfId="8"/>
    <cellStyle name="Check Cell" xfId="9"/>
    <cellStyle name="Comma0" xfId="10"/>
    <cellStyle name="Currency0" xfId="11"/>
    <cellStyle name="Date" xfId="12"/>
    <cellStyle name="Excel Built-in Explanatory Text" xfId="13"/>
    <cellStyle name="Explanatory Text" xfId="14"/>
    <cellStyle name="Fixed" xfId="15"/>
    <cellStyle name="Heading 1" xfId="16"/>
    <cellStyle name="Heading 2" xfId="17"/>
    <cellStyle name="Heading 3" xfId="18"/>
    <cellStyle name="Heading 4" xfId="19"/>
    <cellStyle name="Input" xfId="20"/>
    <cellStyle name="Linked Cell" xfId="21"/>
    <cellStyle name="Navadno" xfId="0" builtinId="0"/>
    <cellStyle name="Navadno 2" xfId="22"/>
    <cellStyle name="Navadno 3" xfId="23"/>
    <cellStyle name="Navadno 4" xfId="24"/>
    <cellStyle name="Neutral" xfId="25"/>
    <cellStyle name="Note" xfId="26"/>
    <cellStyle name="Total" xfId="27"/>
    <cellStyle name="Valuta 2" xfId="28"/>
    <cellStyle name="Valuta 3" xfId="29"/>
    <cellStyle name="Vejica" xfId="30" builtinId="3"/>
    <cellStyle name="Vejica 2" xfId="31"/>
    <cellStyle name="Vejica 3" xfId="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6</xdr:col>
      <xdr:colOff>409575</xdr:colOff>
      <xdr:row>0</xdr:row>
      <xdr:rowOff>0</xdr:rowOff>
    </xdr:to>
    <xdr:sp macro="" textlink="">
      <xdr:nvSpPr>
        <xdr:cNvPr id="17586" name="Line 1"/>
        <xdr:cNvSpPr>
          <a:spLocks noChangeShapeType="1"/>
        </xdr:cNvSpPr>
      </xdr:nvSpPr>
      <xdr:spPr bwMode="auto">
        <a:xfrm flipH="1" flipV="1">
          <a:off x="409575" y="0"/>
          <a:ext cx="400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1038225</xdr:colOff>
      <xdr:row>0</xdr:row>
      <xdr:rowOff>0</xdr:rowOff>
    </xdr:from>
    <xdr:to>
      <xdr:col>6</xdr:col>
      <xdr:colOff>438150</xdr:colOff>
      <xdr:row>0</xdr:row>
      <xdr:rowOff>0</xdr:rowOff>
    </xdr:to>
    <xdr:sp macro="" textlink="">
      <xdr:nvSpPr>
        <xdr:cNvPr id="17587" name="Line 2"/>
        <xdr:cNvSpPr>
          <a:spLocks noChangeShapeType="1"/>
        </xdr:cNvSpPr>
      </xdr:nvSpPr>
      <xdr:spPr bwMode="auto">
        <a:xfrm flipH="1" flipV="1">
          <a:off x="409575" y="0"/>
          <a:ext cx="4029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1066800</xdr:colOff>
      <xdr:row>0</xdr:row>
      <xdr:rowOff>0</xdr:rowOff>
    </xdr:from>
    <xdr:to>
      <xdr:col>6</xdr:col>
      <xdr:colOff>466725</xdr:colOff>
      <xdr:row>0</xdr:row>
      <xdr:rowOff>0</xdr:rowOff>
    </xdr:to>
    <xdr:sp macro="" textlink="">
      <xdr:nvSpPr>
        <xdr:cNvPr id="17588" name="Line 3"/>
        <xdr:cNvSpPr>
          <a:spLocks noChangeShapeType="1"/>
        </xdr:cNvSpPr>
      </xdr:nvSpPr>
      <xdr:spPr bwMode="auto">
        <a:xfrm flipH="1" flipV="1">
          <a:off x="409575" y="0"/>
          <a:ext cx="4048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J1038"/>
  <sheetViews>
    <sheetView tabSelected="1" topLeftCell="A517" zoomScaleNormal="100" zoomScaleSheetLayoutView="100" workbookViewId="0">
      <selection activeCell="K544" sqref="K544"/>
    </sheetView>
  </sheetViews>
  <sheetFormatPr defaultColWidth="8.85546875" defaultRowHeight="12.75"/>
  <cols>
    <col min="1" max="1" width="6.140625" style="19" customWidth="1"/>
    <col min="2" max="2" width="10.42578125" style="24" customWidth="1"/>
    <col min="3" max="3" width="8.7109375" style="7" customWidth="1"/>
    <col min="4" max="4" width="12.85546875" style="7" customWidth="1"/>
    <col min="5" max="5" width="9.140625" style="7" customWidth="1"/>
    <col min="6" max="6" width="12.7109375" style="46" customWidth="1"/>
    <col min="7" max="7" width="6.85546875" style="7" customWidth="1"/>
    <col min="8" max="8" width="22.28515625" style="46" customWidth="1"/>
    <col min="9" max="9" width="10.42578125" style="7" customWidth="1"/>
    <col min="10" max="10" width="20.42578125" style="7" customWidth="1"/>
    <col min="11" max="16384" width="8.85546875" style="7"/>
  </cols>
  <sheetData>
    <row r="5" spans="1:10" ht="12.75" customHeight="1"/>
    <row r="6" spans="1:10" ht="15">
      <c r="A6" s="20"/>
      <c r="B6" s="20"/>
      <c r="C6" s="12"/>
      <c r="D6" s="12"/>
      <c r="E6" s="12"/>
      <c r="F6" s="30"/>
      <c r="G6" s="12"/>
      <c r="H6" s="30"/>
    </row>
    <row r="7" spans="1:10" ht="9" customHeight="1">
      <c r="A7" s="20"/>
      <c r="B7" s="27"/>
      <c r="C7" s="12"/>
      <c r="D7" s="12"/>
      <c r="E7" s="12"/>
      <c r="F7" s="30"/>
      <c r="G7" s="12"/>
      <c r="H7" s="30"/>
    </row>
    <row r="8" spans="1:10" ht="15">
      <c r="A8" s="20"/>
      <c r="B8" s="20" t="s">
        <v>18</v>
      </c>
      <c r="C8" s="15"/>
      <c r="D8" s="15" t="s">
        <v>19</v>
      </c>
      <c r="E8" s="15"/>
      <c r="F8" s="31"/>
      <c r="G8" s="15"/>
      <c r="H8" s="31"/>
      <c r="I8" s="9"/>
      <c r="J8" s="9"/>
    </row>
    <row r="9" spans="1:10" ht="15">
      <c r="A9" s="20"/>
      <c r="B9" s="27"/>
      <c r="C9" s="13"/>
      <c r="D9" s="14" t="s">
        <v>20</v>
      </c>
      <c r="E9" s="13"/>
      <c r="F9" s="32"/>
      <c r="G9" s="13"/>
      <c r="H9" s="32"/>
      <c r="I9" s="9"/>
      <c r="J9" s="9"/>
    </row>
    <row r="10" spans="1:10" ht="7.5" customHeight="1">
      <c r="A10" s="20"/>
      <c r="B10" s="27"/>
      <c r="C10" s="13"/>
      <c r="D10" s="13"/>
      <c r="E10" s="13"/>
      <c r="F10" s="32"/>
      <c r="G10" s="13"/>
      <c r="H10" s="32"/>
      <c r="I10" s="9"/>
      <c r="J10" s="9"/>
    </row>
    <row r="11" spans="1:10" ht="15">
      <c r="A11" s="20"/>
      <c r="B11" s="72" t="s">
        <v>13</v>
      </c>
      <c r="C11" s="72"/>
      <c r="D11" s="14" t="s">
        <v>21</v>
      </c>
      <c r="E11" s="13"/>
      <c r="F11" s="32"/>
      <c r="G11" s="13"/>
      <c r="H11" s="32"/>
      <c r="I11" s="9"/>
      <c r="J11" s="9"/>
    </row>
    <row r="12" spans="1:10" ht="15">
      <c r="A12" s="20"/>
      <c r="B12" s="27"/>
      <c r="C12" s="13"/>
      <c r="D12" s="14" t="s">
        <v>22</v>
      </c>
      <c r="E12" s="13"/>
      <c r="F12" s="32"/>
      <c r="G12" s="13"/>
      <c r="H12" s="32"/>
      <c r="I12" s="9"/>
      <c r="J12" s="9"/>
    </row>
    <row r="13" spans="1:10" ht="15">
      <c r="A13" s="20"/>
      <c r="B13" s="20"/>
      <c r="C13" s="13"/>
      <c r="D13" s="14"/>
      <c r="E13" s="13"/>
      <c r="F13" s="32"/>
      <c r="G13" s="13"/>
      <c r="H13" s="32"/>
      <c r="I13" s="8"/>
      <c r="J13" s="8"/>
    </row>
    <row r="14" spans="1:10" ht="15">
      <c r="A14" s="20"/>
      <c r="B14" s="20"/>
      <c r="C14" s="13"/>
      <c r="D14" s="14"/>
      <c r="E14" s="13"/>
      <c r="F14" s="32"/>
      <c r="G14" s="13"/>
      <c r="H14" s="32"/>
      <c r="I14" s="8"/>
      <c r="J14" s="8"/>
    </row>
    <row r="15" spans="1:10" ht="15" customHeight="1">
      <c r="A15" s="40"/>
      <c r="B15" s="28"/>
      <c r="C15" s="47"/>
      <c r="D15" s="47"/>
      <c r="E15" s="47"/>
      <c r="F15" s="48"/>
      <c r="G15" s="47"/>
      <c r="H15" s="48"/>
    </row>
    <row r="16" spans="1:10" ht="15.75">
      <c r="A16" s="40"/>
      <c r="B16" s="74" t="s">
        <v>236</v>
      </c>
      <c r="C16" s="74"/>
      <c r="D16" s="74"/>
      <c r="E16" s="74"/>
      <c r="F16" s="74"/>
      <c r="G16" s="74"/>
      <c r="H16" s="74"/>
    </row>
    <row r="17" spans="1:9" ht="15.75" customHeight="1">
      <c r="A17" s="21"/>
      <c r="B17" s="28"/>
      <c r="C17" s="47"/>
      <c r="D17" s="47"/>
      <c r="E17" s="47"/>
      <c r="F17" s="48"/>
      <c r="G17" s="47"/>
      <c r="H17" s="48"/>
    </row>
    <row r="18" spans="1:9">
      <c r="A18" s="19" t="s">
        <v>75</v>
      </c>
      <c r="B18" s="11" t="s">
        <v>28</v>
      </c>
      <c r="C18" s="16"/>
      <c r="D18" s="16"/>
      <c r="E18" s="16"/>
      <c r="F18" s="33"/>
      <c r="G18" s="16"/>
      <c r="H18" s="33">
        <f>H137</f>
        <v>0</v>
      </c>
      <c r="I18" s="49"/>
    </row>
    <row r="19" spans="1:9">
      <c r="B19" s="11"/>
      <c r="C19" s="16"/>
      <c r="D19" s="16"/>
      <c r="E19" s="16"/>
      <c r="F19" s="33"/>
      <c r="G19" s="16"/>
      <c r="H19" s="33"/>
      <c r="I19" s="49"/>
    </row>
    <row r="20" spans="1:9">
      <c r="A20" s="19" t="s">
        <v>76</v>
      </c>
      <c r="B20" s="11" t="s">
        <v>186</v>
      </c>
      <c r="C20" s="16"/>
      <c r="D20" s="16"/>
      <c r="E20" s="16"/>
      <c r="F20" s="33"/>
      <c r="G20" s="16"/>
      <c r="H20" s="33">
        <f>H193</f>
        <v>0</v>
      </c>
      <c r="I20" s="49"/>
    </row>
    <row r="21" spans="1:9" s="4" customFormat="1">
      <c r="A21" s="19"/>
      <c r="B21" s="11"/>
      <c r="C21" s="16"/>
      <c r="D21" s="16"/>
      <c r="E21" s="16"/>
      <c r="F21" s="33"/>
      <c r="G21" s="16"/>
      <c r="H21" s="33"/>
      <c r="I21" s="7"/>
    </row>
    <row r="22" spans="1:9">
      <c r="A22" s="19" t="s">
        <v>95</v>
      </c>
      <c r="B22" s="11" t="s">
        <v>29</v>
      </c>
      <c r="C22" s="16"/>
      <c r="D22" s="16"/>
      <c r="E22" s="16"/>
      <c r="F22" s="33"/>
      <c r="G22" s="16"/>
      <c r="H22" s="33">
        <f>H247</f>
        <v>0</v>
      </c>
    </row>
    <row r="23" spans="1:9">
      <c r="B23" s="11"/>
      <c r="C23" s="16"/>
      <c r="D23" s="16"/>
      <c r="E23" s="16"/>
      <c r="F23" s="33"/>
      <c r="G23" s="16"/>
      <c r="H23" s="33"/>
    </row>
    <row r="24" spans="1:9">
      <c r="A24" s="19" t="s">
        <v>172</v>
      </c>
      <c r="B24" s="11" t="s">
        <v>30</v>
      </c>
      <c r="C24" s="16"/>
      <c r="D24" s="16"/>
      <c r="E24" s="16"/>
      <c r="F24" s="33"/>
      <c r="G24" s="16"/>
      <c r="H24" s="33">
        <f>H354</f>
        <v>0</v>
      </c>
    </row>
    <row r="25" spans="1:9">
      <c r="B25" s="11"/>
      <c r="C25" s="16"/>
      <c r="D25" s="16"/>
      <c r="E25" s="16"/>
      <c r="F25" s="33"/>
      <c r="G25" s="16"/>
      <c r="H25" s="33"/>
    </row>
    <row r="26" spans="1:9">
      <c r="A26" s="19" t="s">
        <v>181</v>
      </c>
      <c r="B26" s="11" t="s">
        <v>139</v>
      </c>
      <c r="C26" s="16"/>
      <c r="D26" s="16"/>
      <c r="E26" s="16"/>
      <c r="F26" s="33"/>
      <c r="G26" s="16"/>
      <c r="H26" s="33">
        <f>H550</f>
        <v>0</v>
      </c>
    </row>
    <row r="27" spans="1:9">
      <c r="B27" s="11"/>
      <c r="C27" s="16"/>
      <c r="D27" s="16"/>
      <c r="E27" s="16"/>
      <c r="F27" s="33"/>
      <c r="G27" s="16"/>
      <c r="H27" s="33"/>
    </row>
    <row r="28" spans="1:9">
      <c r="A28" s="19" t="s">
        <v>182</v>
      </c>
      <c r="B28" s="11" t="s">
        <v>31</v>
      </c>
      <c r="C28" s="16"/>
      <c r="D28" s="16"/>
      <c r="E28" s="16"/>
      <c r="F28" s="33"/>
      <c r="G28" s="16"/>
      <c r="H28" s="33">
        <f>H628</f>
        <v>0</v>
      </c>
    </row>
    <row r="29" spans="1:9">
      <c r="B29" s="11"/>
      <c r="C29" s="16"/>
      <c r="D29" s="16"/>
      <c r="E29" s="16"/>
      <c r="F29" s="33"/>
      <c r="G29" s="16"/>
      <c r="H29" s="33"/>
    </row>
    <row r="30" spans="1:9">
      <c r="A30" s="19" t="s">
        <v>184</v>
      </c>
      <c r="B30" s="11" t="s">
        <v>187</v>
      </c>
      <c r="C30" s="16"/>
      <c r="D30" s="16"/>
      <c r="E30" s="16"/>
      <c r="F30" s="33"/>
      <c r="G30" s="16"/>
      <c r="H30" s="33">
        <f>H693</f>
        <v>0</v>
      </c>
    </row>
    <row r="31" spans="1:9">
      <c r="B31" s="11"/>
      <c r="C31" s="16"/>
      <c r="D31" s="16"/>
      <c r="E31" s="16"/>
      <c r="F31" s="33"/>
      <c r="G31" s="16"/>
      <c r="H31" s="33"/>
    </row>
    <row r="32" spans="1:9">
      <c r="A32" s="19" t="s">
        <v>185</v>
      </c>
      <c r="B32" s="11" t="s">
        <v>2</v>
      </c>
      <c r="C32" s="16"/>
      <c r="D32" s="16"/>
      <c r="E32" s="16"/>
      <c r="F32" s="33"/>
      <c r="G32" s="16"/>
      <c r="H32" s="33">
        <f>H714</f>
        <v>0</v>
      </c>
    </row>
    <row r="33" spans="1:9">
      <c r="A33" s="21"/>
      <c r="B33" s="25"/>
      <c r="C33" s="17"/>
      <c r="D33" s="17"/>
      <c r="E33" s="17"/>
      <c r="F33" s="34"/>
      <c r="G33" s="17"/>
      <c r="H33" s="34"/>
      <c r="I33" s="47"/>
    </row>
    <row r="34" spans="1:9" ht="12.75" customHeight="1">
      <c r="C34" s="16"/>
      <c r="D34" s="16"/>
      <c r="E34" s="16"/>
      <c r="F34" s="33"/>
      <c r="G34" s="16"/>
      <c r="H34" s="33"/>
      <c r="I34" s="47"/>
    </row>
    <row r="35" spans="1:9">
      <c r="B35" s="73" t="s">
        <v>237</v>
      </c>
      <c r="C35" s="73"/>
      <c r="D35" s="73"/>
      <c r="E35" s="16"/>
      <c r="F35" s="33"/>
      <c r="G35" s="16"/>
      <c r="H35" s="33">
        <f>SUM(H18:H34)</f>
        <v>0</v>
      </c>
      <c r="I35" s="47"/>
    </row>
    <row r="36" spans="1:9" ht="12.75" customHeight="1">
      <c r="A36" s="21"/>
      <c r="B36" s="25"/>
      <c r="C36" s="17"/>
      <c r="D36" s="17"/>
      <c r="E36" s="17"/>
      <c r="F36" s="34"/>
      <c r="G36" s="17"/>
      <c r="H36" s="34"/>
      <c r="I36" s="47"/>
    </row>
    <row r="37" spans="1:9" ht="12.75" customHeight="1">
      <c r="A37" s="21"/>
      <c r="B37" s="28"/>
      <c r="C37" s="43"/>
      <c r="D37" s="43"/>
      <c r="E37" s="43"/>
      <c r="F37" s="42"/>
      <c r="G37" s="43"/>
      <c r="H37" s="42"/>
      <c r="I37" s="47"/>
    </row>
    <row r="38" spans="1:9" ht="12.75" customHeight="1">
      <c r="A38" s="44"/>
      <c r="B38" s="45" t="s">
        <v>344</v>
      </c>
      <c r="C38" s="44"/>
      <c r="D38" s="43"/>
      <c r="E38" s="43"/>
      <c r="F38" s="42"/>
      <c r="G38" s="43"/>
      <c r="H38" s="42">
        <f>0.1*H35</f>
        <v>0</v>
      </c>
      <c r="I38" s="47"/>
    </row>
    <row r="39" spans="1:9" ht="12.75" customHeight="1">
      <c r="A39" s="21"/>
      <c r="B39" s="25"/>
      <c r="C39" s="17"/>
      <c r="D39" s="17"/>
      <c r="E39" s="17"/>
      <c r="F39" s="34"/>
      <c r="G39" s="17"/>
      <c r="H39" s="34"/>
      <c r="I39" s="47"/>
    </row>
    <row r="40" spans="1:9" ht="12.75" customHeight="1">
      <c r="A40" s="21"/>
      <c r="B40" s="28"/>
      <c r="C40" s="43"/>
      <c r="D40" s="43"/>
      <c r="E40" s="43"/>
      <c r="F40" s="42"/>
      <c r="G40" s="43"/>
      <c r="H40" s="42"/>
      <c r="I40" s="47"/>
    </row>
    <row r="41" spans="1:9" ht="12.75" customHeight="1">
      <c r="A41" s="21"/>
      <c r="B41" s="45" t="s">
        <v>3</v>
      </c>
      <c r="C41" s="43"/>
      <c r="D41" s="43"/>
      <c r="E41" s="43"/>
      <c r="F41" s="42"/>
      <c r="G41" s="43"/>
      <c r="H41" s="42">
        <f>SUM(H35+H38)</f>
        <v>0</v>
      </c>
      <c r="I41" s="47"/>
    </row>
    <row r="42" spans="1:9" ht="12.75" customHeight="1">
      <c r="A42" s="21"/>
      <c r="B42" s="25"/>
      <c r="C42" s="17"/>
      <c r="D42" s="17"/>
      <c r="E42" s="17"/>
      <c r="F42" s="34"/>
      <c r="G42" s="17"/>
      <c r="H42" s="34"/>
      <c r="I42" s="47"/>
    </row>
    <row r="43" spans="1:9" ht="12.75" customHeight="1">
      <c r="A43" s="21"/>
      <c r="B43" s="28"/>
      <c r="C43" s="43"/>
      <c r="D43" s="43"/>
      <c r="E43" s="43"/>
      <c r="F43" s="42"/>
      <c r="G43" s="43"/>
      <c r="H43" s="42"/>
      <c r="I43" s="47"/>
    </row>
    <row r="44" spans="1:9" ht="13.5" customHeight="1">
      <c r="A44" s="21"/>
      <c r="C44" s="16"/>
      <c r="D44" s="16"/>
      <c r="E44" s="16"/>
      <c r="F44" s="33"/>
      <c r="G44" s="16"/>
      <c r="H44" s="33"/>
      <c r="I44" s="47"/>
    </row>
    <row r="45" spans="1:9">
      <c r="A45" s="21"/>
      <c r="B45" s="73" t="s">
        <v>17</v>
      </c>
      <c r="C45" s="73"/>
      <c r="D45" s="16"/>
      <c r="E45" s="16"/>
      <c r="F45" s="33"/>
      <c r="G45" s="16"/>
      <c r="H45" s="33">
        <f>0.22*H41</f>
        <v>0</v>
      </c>
      <c r="I45" s="47"/>
    </row>
    <row r="46" spans="1:9" ht="15" customHeight="1">
      <c r="A46" s="21"/>
      <c r="B46" s="25"/>
      <c r="C46" s="17"/>
      <c r="D46" s="17"/>
      <c r="E46" s="17"/>
      <c r="F46" s="34"/>
      <c r="G46" s="17"/>
      <c r="H46" s="34"/>
      <c r="I46" s="47"/>
    </row>
    <row r="47" spans="1:9" ht="14.25" customHeight="1">
      <c r="A47" s="21"/>
      <c r="C47" s="16"/>
      <c r="D47" s="16"/>
      <c r="E47" s="16"/>
      <c r="F47" s="33"/>
      <c r="G47" s="16"/>
      <c r="H47" s="33"/>
      <c r="I47" s="47"/>
    </row>
    <row r="48" spans="1:9" ht="21.75" customHeight="1" thickBot="1">
      <c r="A48" s="21"/>
      <c r="B48" s="75" t="s">
        <v>238</v>
      </c>
      <c r="C48" s="75"/>
      <c r="D48" s="75"/>
      <c r="E48" s="10"/>
      <c r="F48" s="35"/>
      <c r="G48" s="10"/>
      <c r="H48" s="35">
        <f>SUM(H41:H47)</f>
        <v>0</v>
      </c>
      <c r="I48" s="47"/>
    </row>
    <row r="49" spans="1:9" ht="13.5" thickTop="1">
      <c r="A49" s="21"/>
      <c r="I49" s="47"/>
    </row>
    <row r="50" spans="1:9">
      <c r="A50" s="21"/>
    </row>
    <row r="51" spans="1:9">
      <c r="A51" s="21"/>
    </row>
    <row r="52" spans="1:9">
      <c r="A52" s="21"/>
    </row>
    <row r="53" spans="1:9">
      <c r="A53" s="21"/>
    </row>
    <row r="54" spans="1:9">
      <c r="A54" s="21"/>
    </row>
    <row r="55" spans="1:9">
      <c r="A55" s="21"/>
    </row>
    <row r="56" spans="1:9">
      <c r="A56" s="21"/>
    </row>
    <row r="57" spans="1:9">
      <c r="A57" s="21"/>
    </row>
    <row r="58" spans="1:9">
      <c r="A58" s="21"/>
    </row>
    <row r="59" spans="1:9">
      <c r="A59" s="21"/>
    </row>
    <row r="60" spans="1:9">
      <c r="A60" s="21"/>
    </row>
    <row r="61" spans="1:9">
      <c r="A61" s="21"/>
    </row>
    <row r="62" spans="1:9">
      <c r="A62" s="21"/>
    </row>
    <row r="63" spans="1:9">
      <c r="A63" s="21"/>
    </row>
    <row r="64" spans="1:9">
      <c r="A64" s="21"/>
    </row>
    <row r="65" spans="1:7">
      <c r="A65" s="21"/>
    </row>
    <row r="66" spans="1:7">
      <c r="A66" s="21"/>
    </row>
    <row r="67" spans="1:7">
      <c r="A67" s="21"/>
    </row>
    <row r="68" spans="1:7">
      <c r="A68" s="21"/>
    </row>
    <row r="69" spans="1:7">
      <c r="A69" s="21"/>
    </row>
    <row r="70" spans="1:7">
      <c r="A70" s="21"/>
    </row>
    <row r="71" spans="1:7">
      <c r="A71" s="21"/>
    </row>
    <row r="72" spans="1:7">
      <c r="A72" s="50"/>
      <c r="B72" s="51" t="s">
        <v>283</v>
      </c>
      <c r="C72" s="52"/>
      <c r="D72" s="53"/>
      <c r="E72" s="53"/>
      <c r="F72" s="54"/>
      <c r="G72" s="47"/>
    </row>
    <row r="73" spans="1:7" ht="15">
      <c r="A73" s="50"/>
      <c r="B73" s="55"/>
      <c r="C73" s="52"/>
      <c r="D73" s="53"/>
      <c r="E73" s="53"/>
      <c r="F73" s="54"/>
      <c r="G73" s="47"/>
    </row>
    <row r="74" spans="1:7" ht="48.75" customHeight="1">
      <c r="A74" s="50"/>
      <c r="B74" s="71" t="s">
        <v>198</v>
      </c>
      <c r="C74" s="71"/>
      <c r="D74" s="71"/>
      <c r="E74" s="71"/>
      <c r="F74" s="71"/>
      <c r="G74" s="47"/>
    </row>
    <row r="75" spans="1:7" ht="25.5" customHeight="1">
      <c r="A75" s="50"/>
      <c r="B75" s="71" t="s">
        <v>199</v>
      </c>
      <c r="C75" s="71"/>
      <c r="D75" s="71"/>
      <c r="E75" s="71"/>
      <c r="F75" s="71"/>
      <c r="G75" s="47"/>
    </row>
    <row r="76" spans="1:7" ht="24.75" customHeight="1">
      <c r="A76" s="50"/>
      <c r="B76" s="71" t="s">
        <v>200</v>
      </c>
      <c r="C76" s="71"/>
      <c r="D76" s="71"/>
      <c r="E76" s="71"/>
      <c r="F76" s="71"/>
      <c r="G76" s="47"/>
    </row>
    <row r="77" spans="1:7" ht="36.75" customHeight="1">
      <c r="A77" s="50"/>
      <c r="B77" s="71" t="s">
        <v>201</v>
      </c>
      <c r="C77" s="71"/>
      <c r="D77" s="71"/>
      <c r="E77" s="71"/>
      <c r="F77" s="71"/>
      <c r="G77" s="47"/>
    </row>
    <row r="78" spans="1:7">
      <c r="A78" s="50"/>
      <c r="B78" s="56" t="s">
        <v>202</v>
      </c>
      <c r="C78" s="52"/>
      <c r="D78" s="52"/>
      <c r="E78" s="52"/>
      <c r="F78" s="57"/>
      <c r="G78" s="47"/>
    </row>
    <row r="79" spans="1:7" ht="37.5" customHeight="1">
      <c r="A79" s="58" t="s">
        <v>218</v>
      </c>
      <c r="B79" s="71" t="s">
        <v>203</v>
      </c>
      <c r="C79" s="71"/>
      <c r="D79" s="71"/>
      <c r="E79" s="71"/>
      <c r="F79" s="71"/>
      <c r="G79" s="47"/>
    </row>
    <row r="80" spans="1:7" ht="48.75" customHeight="1">
      <c r="A80" s="58" t="s">
        <v>218</v>
      </c>
      <c r="B80" s="71" t="s">
        <v>204</v>
      </c>
      <c r="C80" s="71"/>
      <c r="D80" s="71"/>
      <c r="E80" s="71"/>
      <c r="F80" s="71"/>
      <c r="G80" s="47"/>
    </row>
    <row r="81" spans="1:7" ht="24.75" customHeight="1">
      <c r="A81" s="58" t="s">
        <v>218</v>
      </c>
      <c r="B81" s="71" t="s">
        <v>205</v>
      </c>
      <c r="C81" s="71"/>
      <c r="D81" s="71"/>
      <c r="E81" s="71"/>
      <c r="F81" s="71"/>
      <c r="G81" s="47"/>
    </row>
    <row r="82" spans="1:7" ht="13.5" customHeight="1">
      <c r="A82" s="58" t="s">
        <v>218</v>
      </c>
      <c r="B82" s="78" t="s">
        <v>206</v>
      </c>
      <c r="C82" s="78"/>
      <c r="D82" s="78"/>
      <c r="E82" s="78"/>
      <c r="F82" s="78"/>
      <c r="G82" s="47"/>
    </row>
    <row r="83" spans="1:7" ht="24" customHeight="1">
      <c r="A83" s="58" t="s">
        <v>218</v>
      </c>
      <c r="B83" s="71" t="s">
        <v>207</v>
      </c>
      <c r="C83" s="71"/>
      <c r="D83" s="71"/>
      <c r="E83" s="71"/>
      <c r="F83" s="71"/>
      <c r="G83" s="47"/>
    </row>
    <row r="84" spans="1:7" ht="24" customHeight="1">
      <c r="A84" s="58" t="s">
        <v>218</v>
      </c>
      <c r="B84" s="71" t="s">
        <v>208</v>
      </c>
      <c r="C84" s="71"/>
      <c r="D84" s="71"/>
      <c r="E84" s="71"/>
      <c r="F84" s="71"/>
      <c r="G84" s="47"/>
    </row>
    <row r="85" spans="1:7" ht="26.25" customHeight="1">
      <c r="A85" s="58" t="s">
        <v>218</v>
      </c>
      <c r="B85" s="71" t="s">
        <v>209</v>
      </c>
      <c r="C85" s="71"/>
      <c r="D85" s="71"/>
      <c r="E85" s="71"/>
      <c r="F85" s="71"/>
      <c r="G85" s="47"/>
    </row>
    <row r="86" spans="1:7" ht="25.5" customHeight="1">
      <c r="A86" s="58" t="s">
        <v>218</v>
      </c>
      <c r="B86" s="71" t="s">
        <v>210</v>
      </c>
      <c r="C86" s="71"/>
      <c r="D86" s="71"/>
      <c r="E86" s="71"/>
      <c r="F86" s="71"/>
      <c r="G86" s="47"/>
    </row>
    <row r="87" spans="1:7" ht="36" customHeight="1">
      <c r="A87" s="58" t="s">
        <v>218</v>
      </c>
      <c r="B87" s="71" t="s">
        <v>211</v>
      </c>
      <c r="C87" s="71"/>
      <c r="D87" s="71"/>
      <c r="E87" s="71"/>
      <c r="F87" s="71"/>
      <c r="G87" s="47"/>
    </row>
    <row r="88" spans="1:7" ht="25.5" customHeight="1">
      <c r="A88" s="58" t="s">
        <v>218</v>
      </c>
      <c r="B88" s="71" t="s">
        <v>212</v>
      </c>
      <c r="C88" s="71"/>
      <c r="D88" s="71"/>
      <c r="E88" s="71"/>
      <c r="F88" s="71"/>
      <c r="G88" s="47"/>
    </row>
    <row r="89" spans="1:7" ht="12.75" customHeight="1">
      <c r="A89" s="58" t="s">
        <v>218</v>
      </c>
      <c r="B89" s="71" t="s">
        <v>213</v>
      </c>
      <c r="C89" s="71"/>
      <c r="D89" s="71"/>
      <c r="E89" s="71"/>
      <c r="F89" s="71"/>
      <c r="G89" s="47"/>
    </row>
    <row r="90" spans="1:7" ht="12.75" customHeight="1">
      <c r="A90" s="58" t="s">
        <v>218</v>
      </c>
      <c r="B90" s="71" t="s">
        <v>214</v>
      </c>
      <c r="C90" s="71"/>
      <c r="D90" s="71"/>
      <c r="E90" s="71"/>
      <c r="F90" s="71"/>
      <c r="G90" s="47"/>
    </row>
    <row r="91" spans="1:7">
      <c r="A91" s="58" t="s">
        <v>218</v>
      </c>
      <c r="B91" s="78" t="s">
        <v>215</v>
      </c>
      <c r="C91" s="78"/>
      <c r="D91" s="78"/>
      <c r="E91" s="78"/>
      <c r="F91" s="78"/>
      <c r="G91" s="47"/>
    </row>
    <row r="92" spans="1:7" ht="13.5" customHeight="1">
      <c r="A92" s="58" t="s">
        <v>218</v>
      </c>
      <c r="B92" s="78" t="s">
        <v>216</v>
      </c>
      <c r="C92" s="78"/>
      <c r="D92" s="78"/>
      <c r="E92" s="78"/>
      <c r="F92" s="78"/>
      <c r="G92" s="47"/>
    </row>
    <row r="93" spans="1:7">
      <c r="A93" s="21"/>
      <c r="B93" s="28"/>
      <c r="C93" s="47"/>
      <c r="D93" s="47"/>
      <c r="E93" s="47"/>
      <c r="F93" s="48"/>
      <c r="G93" s="47"/>
    </row>
    <row r="94" spans="1:7">
      <c r="A94" s="21"/>
      <c r="B94" s="28"/>
      <c r="C94" s="47"/>
      <c r="D94" s="47"/>
      <c r="E94" s="47"/>
      <c r="F94" s="48"/>
      <c r="G94" s="47"/>
    </row>
    <row r="95" spans="1:7">
      <c r="A95" s="21"/>
    </row>
    <row r="96" spans="1:7">
      <c r="A96" s="21"/>
    </row>
    <row r="97" spans="1:1">
      <c r="A97" s="21"/>
    </row>
    <row r="98" spans="1:1">
      <c r="A98" s="21"/>
    </row>
    <row r="99" spans="1:1">
      <c r="A99" s="21"/>
    </row>
    <row r="100" spans="1:1">
      <c r="A100" s="21"/>
    </row>
    <row r="101" spans="1:1">
      <c r="A101" s="21"/>
    </row>
    <row r="102" spans="1:1">
      <c r="A102" s="21"/>
    </row>
    <row r="103" spans="1:1">
      <c r="A103" s="21"/>
    </row>
    <row r="104" spans="1:1">
      <c r="A104" s="21"/>
    </row>
    <row r="105" spans="1:1">
      <c r="A105" s="21"/>
    </row>
    <row r="106" spans="1:1">
      <c r="A106" s="21"/>
    </row>
    <row r="107" spans="1:1">
      <c r="A107" s="21"/>
    </row>
    <row r="108" spans="1:1">
      <c r="A108" s="21"/>
    </row>
    <row r="109" spans="1:1">
      <c r="A109" s="21"/>
    </row>
    <row r="110" spans="1:1">
      <c r="A110" s="21"/>
    </row>
    <row r="111" spans="1:1">
      <c r="A111" s="21"/>
    </row>
    <row r="112" spans="1:1">
      <c r="A112" s="21"/>
    </row>
    <row r="113" spans="1:8">
      <c r="A113" s="21"/>
      <c r="C113" s="5"/>
    </row>
    <row r="114" spans="1:8">
      <c r="A114" s="21"/>
    </row>
    <row r="115" spans="1:8">
      <c r="A115" s="21"/>
    </row>
    <row r="116" spans="1:8" ht="18" customHeight="1" thickBot="1">
      <c r="A116" s="21"/>
      <c r="B116" s="26" t="s">
        <v>75</v>
      </c>
      <c r="C116" s="6" t="s">
        <v>1</v>
      </c>
      <c r="D116" s="59"/>
      <c r="E116" s="59"/>
      <c r="F116" s="60"/>
      <c r="G116" s="59"/>
      <c r="H116" s="60"/>
    </row>
    <row r="117" spans="1:8" ht="13.5" thickTop="1">
      <c r="A117" s="21"/>
    </row>
    <row r="118" spans="1:8">
      <c r="A118" s="21"/>
      <c r="B118" s="28" t="s">
        <v>0</v>
      </c>
      <c r="C118" s="7" t="s">
        <v>61</v>
      </c>
    </row>
    <row r="119" spans="1:8">
      <c r="A119" s="21"/>
      <c r="C119" s="7" t="s">
        <v>62</v>
      </c>
    </row>
    <row r="120" spans="1:8">
      <c r="A120" s="21"/>
      <c r="C120" s="7" t="s">
        <v>63</v>
      </c>
    </row>
    <row r="121" spans="1:8">
      <c r="A121" s="21"/>
      <c r="C121" s="7" t="s">
        <v>64</v>
      </c>
    </row>
    <row r="122" spans="1:8">
      <c r="A122" s="21"/>
      <c r="C122" s="7" t="s">
        <v>65</v>
      </c>
    </row>
    <row r="123" spans="1:8">
      <c r="A123" s="21"/>
      <c r="C123" s="7" t="s">
        <v>66</v>
      </c>
      <c r="D123" s="23">
        <v>1</v>
      </c>
      <c r="H123" s="46">
        <f>D123*F123</f>
        <v>0</v>
      </c>
    </row>
    <row r="124" spans="1:8">
      <c r="A124" s="21"/>
    </row>
    <row r="125" spans="1:8">
      <c r="A125" s="21"/>
      <c r="B125" s="24" t="s">
        <v>23</v>
      </c>
      <c r="C125" s="7" t="s">
        <v>67</v>
      </c>
    </row>
    <row r="126" spans="1:8">
      <c r="A126" s="21"/>
      <c r="C126" s="7" t="s">
        <v>66</v>
      </c>
      <c r="D126" s="23">
        <v>1</v>
      </c>
      <c r="H126" s="46">
        <f>D126*F126</f>
        <v>0</v>
      </c>
    </row>
    <row r="127" spans="1:8">
      <c r="A127" s="21"/>
    </row>
    <row r="128" spans="1:8">
      <c r="A128" s="21"/>
      <c r="B128" s="24" t="s">
        <v>24</v>
      </c>
      <c r="C128" s="7" t="s">
        <v>68</v>
      </c>
    </row>
    <row r="129" spans="1:8">
      <c r="A129" s="21"/>
      <c r="C129" s="7" t="s">
        <v>69</v>
      </c>
      <c r="D129" s="23">
        <v>30</v>
      </c>
      <c r="H129" s="46">
        <f>D129*F129</f>
        <v>0</v>
      </c>
    </row>
    <row r="130" spans="1:8">
      <c r="A130" s="21"/>
      <c r="D130" s="23"/>
    </row>
    <row r="131" spans="1:8">
      <c r="A131" s="21"/>
      <c r="B131" s="24" t="s">
        <v>25</v>
      </c>
      <c r="C131" s="7" t="s">
        <v>70</v>
      </c>
      <c r="D131" s="23"/>
    </row>
    <row r="132" spans="1:8">
      <c r="A132" s="21"/>
      <c r="C132" s="7" t="s">
        <v>71</v>
      </c>
      <c r="D132" s="23"/>
    </row>
    <row r="133" spans="1:8">
      <c r="A133" s="21"/>
      <c r="C133" s="7" t="s">
        <v>72</v>
      </c>
      <c r="D133" s="23"/>
    </row>
    <row r="134" spans="1:8">
      <c r="A134" s="21"/>
      <c r="C134" s="7" t="s">
        <v>73</v>
      </c>
      <c r="D134" s="23"/>
    </row>
    <row r="135" spans="1:8">
      <c r="A135" s="21"/>
      <c r="C135" s="7" t="s">
        <v>66</v>
      </c>
      <c r="D135" s="23">
        <v>1</v>
      </c>
      <c r="H135" s="46">
        <f>D135*F135</f>
        <v>0</v>
      </c>
    </row>
    <row r="136" spans="1:8">
      <c r="A136" s="21"/>
      <c r="D136" s="23"/>
    </row>
    <row r="137" spans="1:8" ht="18.75" customHeight="1" thickBot="1">
      <c r="A137" s="21"/>
      <c r="B137" s="29" t="s">
        <v>3</v>
      </c>
      <c r="C137" s="6"/>
      <c r="D137" s="6"/>
      <c r="E137" s="6"/>
      <c r="F137" s="60"/>
      <c r="G137" s="59"/>
      <c r="H137" s="36">
        <f>SUM(H118:H136)</f>
        <v>0</v>
      </c>
    </row>
    <row r="138" spans="1:8" ht="13.5" thickTop="1">
      <c r="A138" s="21"/>
      <c r="D138" s="23"/>
    </row>
    <row r="139" spans="1:8">
      <c r="A139" s="21"/>
      <c r="D139" s="23"/>
    </row>
    <row r="140" spans="1:8" ht="17.25" customHeight="1" thickBot="1">
      <c r="A140" s="21"/>
      <c r="B140" s="26" t="s">
        <v>76</v>
      </c>
      <c r="C140" s="6" t="s">
        <v>74</v>
      </c>
      <c r="D140" s="59"/>
      <c r="E140" s="59"/>
      <c r="F140" s="60"/>
      <c r="G140" s="59"/>
      <c r="H140" s="60"/>
    </row>
    <row r="141" spans="1:8" ht="13.5" thickTop="1">
      <c r="A141" s="21"/>
      <c r="D141" s="23"/>
    </row>
    <row r="142" spans="1:8">
      <c r="A142" s="21"/>
      <c r="B142" s="24" t="s">
        <v>0</v>
      </c>
      <c r="C142" s="7" t="s">
        <v>77</v>
      </c>
      <c r="D142" s="23"/>
    </row>
    <row r="143" spans="1:8">
      <c r="A143" s="21"/>
      <c r="C143" s="3" t="s">
        <v>8</v>
      </c>
      <c r="D143" s="23">
        <v>65</v>
      </c>
      <c r="H143" s="46">
        <f>D143*F143</f>
        <v>0</v>
      </c>
    </row>
    <row r="144" spans="1:8">
      <c r="A144" s="21"/>
      <c r="D144" s="23"/>
    </row>
    <row r="145" spans="1:8">
      <c r="A145" s="21"/>
      <c r="B145" s="24" t="s">
        <v>23</v>
      </c>
      <c r="C145" s="7" t="s">
        <v>78</v>
      </c>
      <c r="D145" s="23"/>
    </row>
    <row r="146" spans="1:8">
      <c r="A146" s="21"/>
      <c r="C146" s="3" t="s">
        <v>5</v>
      </c>
      <c r="D146" s="23">
        <v>2200</v>
      </c>
      <c r="H146" s="46">
        <f>D146*F146</f>
        <v>0</v>
      </c>
    </row>
    <row r="147" spans="1:8">
      <c r="A147" s="21"/>
      <c r="C147" s="3"/>
      <c r="D147" s="23"/>
    </row>
    <row r="148" spans="1:8">
      <c r="A148" s="21"/>
      <c r="B148" s="24" t="s">
        <v>24</v>
      </c>
      <c r="C148" s="7" t="s">
        <v>80</v>
      </c>
      <c r="D148" s="23"/>
    </row>
    <row r="149" spans="1:8">
      <c r="A149" s="21"/>
      <c r="C149" s="3" t="s">
        <v>5</v>
      </c>
      <c r="D149" s="23">
        <v>250</v>
      </c>
      <c r="H149" s="46">
        <f>D149*F149</f>
        <v>0</v>
      </c>
    </row>
    <row r="150" spans="1:8">
      <c r="A150" s="21"/>
      <c r="C150" s="3"/>
      <c r="D150" s="23"/>
    </row>
    <row r="151" spans="1:8">
      <c r="A151" s="21"/>
      <c r="B151" s="24" t="s">
        <v>25</v>
      </c>
      <c r="C151" s="7" t="s">
        <v>79</v>
      </c>
      <c r="D151" s="23"/>
    </row>
    <row r="152" spans="1:8">
      <c r="A152" s="21"/>
      <c r="C152" s="3" t="s">
        <v>5</v>
      </c>
      <c r="D152" s="23">
        <v>80</v>
      </c>
      <c r="H152" s="46">
        <f>D152*F152</f>
        <v>0</v>
      </c>
    </row>
    <row r="153" spans="1:8">
      <c r="A153" s="21"/>
      <c r="D153" s="23"/>
    </row>
    <row r="154" spans="1:8">
      <c r="A154" s="21"/>
      <c r="B154" s="24" t="s">
        <v>26</v>
      </c>
      <c r="C154" s="7" t="s">
        <v>81</v>
      </c>
      <c r="D154" s="23"/>
    </row>
    <row r="155" spans="1:8">
      <c r="A155" s="21"/>
      <c r="C155" s="7" t="s">
        <v>6</v>
      </c>
      <c r="D155" s="23">
        <v>45</v>
      </c>
      <c r="H155" s="46">
        <f>D155*F155</f>
        <v>0</v>
      </c>
    </row>
    <row r="156" spans="1:8">
      <c r="A156" s="21"/>
      <c r="D156" s="23"/>
    </row>
    <row r="157" spans="1:8">
      <c r="A157" s="21"/>
      <c r="B157" s="24" t="s">
        <v>27</v>
      </c>
      <c r="C157" s="7" t="s">
        <v>82</v>
      </c>
      <c r="D157" s="23"/>
    </row>
    <row r="158" spans="1:8">
      <c r="A158" s="21"/>
      <c r="C158" s="3" t="s">
        <v>8</v>
      </c>
      <c r="D158" s="23">
        <v>85</v>
      </c>
      <c r="H158" s="46">
        <f>D158*F158</f>
        <v>0</v>
      </c>
    </row>
    <row r="159" spans="1:8">
      <c r="A159" s="21"/>
      <c r="D159" s="23"/>
    </row>
    <row r="160" spans="1:8">
      <c r="A160" s="21"/>
      <c r="B160" s="24" t="s">
        <v>58</v>
      </c>
      <c r="C160" s="7" t="s">
        <v>266</v>
      </c>
      <c r="D160" s="23"/>
    </row>
    <row r="161" spans="1:8">
      <c r="A161" s="21"/>
      <c r="C161" s="7" t="s">
        <v>83</v>
      </c>
      <c r="D161" s="23"/>
    </row>
    <row r="162" spans="1:8">
      <c r="A162" s="21"/>
      <c r="C162" s="3" t="s">
        <v>69</v>
      </c>
      <c r="D162" s="23">
        <v>2</v>
      </c>
      <c r="H162" s="46">
        <f>D162*F162</f>
        <v>0</v>
      </c>
    </row>
    <row r="163" spans="1:8">
      <c r="A163" s="21"/>
      <c r="C163" s="3"/>
      <c r="D163" s="23"/>
    </row>
    <row r="164" spans="1:8">
      <c r="A164" s="21"/>
      <c r="B164" s="24" t="s">
        <v>84</v>
      </c>
      <c r="C164" s="3" t="s">
        <v>267</v>
      </c>
      <c r="D164" s="23"/>
    </row>
    <row r="165" spans="1:8">
      <c r="A165" s="21"/>
      <c r="C165" s="3" t="s">
        <v>69</v>
      </c>
      <c r="D165" s="23">
        <v>1</v>
      </c>
      <c r="H165" s="46">
        <f>D165*F165</f>
        <v>0</v>
      </c>
    </row>
    <row r="166" spans="1:8">
      <c r="A166" s="21"/>
      <c r="C166" s="3"/>
      <c r="D166" s="23"/>
    </row>
    <row r="167" spans="1:8">
      <c r="A167" s="21"/>
      <c r="B167" s="24" t="s">
        <v>86</v>
      </c>
      <c r="C167" s="3" t="s">
        <v>85</v>
      </c>
      <c r="D167" s="23"/>
    </row>
    <row r="168" spans="1:8">
      <c r="A168" s="21"/>
      <c r="C168" s="3" t="s">
        <v>5</v>
      </c>
      <c r="D168" s="23">
        <v>40</v>
      </c>
      <c r="H168" s="46">
        <f>D168*F168</f>
        <v>0</v>
      </c>
    </row>
    <row r="169" spans="1:8">
      <c r="A169" s="21"/>
      <c r="C169" s="3"/>
      <c r="D169" s="23"/>
    </row>
    <row r="170" spans="1:8">
      <c r="A170" s="21"/>
      <c r="B170" s="24" t="s">
        <v>123</v>
      </c>
      <c r="C170" s="3" t="s">
        <v>268</v>
      </c>
      <c r="D170" s="23"/>
    </row>
    <row r="171" spans="1:8">
      <c r="A171" s="21"/>
      <c r="C171" s="3" t="s">
        <v>5</v>
      </c>
      <c r="D171" s="23">
        <v>180</v>
      </c>
      <c r="H171" s="46">
        <f>D171*F171</f>
        <v>0</v>
      </c>
    </row>
    <row r="172" spans="1:8">
      <c r="A172" s="21"/>
      <c r="C172" s="3"/>
      <c r="D172" s="23"/>
    </row>
    <row r="173" spans="1:8">
      <c r="A173" s="21"/>
      <c r="B173" s="24" t="s">
        <v>131</v>
      </c>
      <c r="C173" s="3" t="s">
        <v>269</v>
      </c>
      <c r="D173" s="23"/>
    </row>
    <row r="174" spans="1:8">
      <c r="A174" s="21"/>
      <c r="C174" s="3" t="s">
        <v>273</v>
      </c>
      <c r="D174" s="23"/>
    </row>
    <row r="175" spans="1:8">
      <c r="A175" s="21"/>
      <c r="C175" s="3" t="s">
        <v>69</v>
      </c>
      <c r="D175" s="23">
        <v>15</v>
      </c>
      <c r="H175" s="46">
        <f>D175*F175</f>
        <v>0</v>
      </c>
    </row>
    <row r="176" spans="1:8">
      <c r="A176" s="21"/>
      <c r="C176" s="3"/>
      <c r="D176" s="23"/>
    </row>
    <row r="177" spans="1:8">
      <c r="A177" s="21"/>
      <c r="B177" s="24" t="s">
        <v>270</v>
      </c>
      <c r="C177" s="3" t="s">
        <v>87</v>
      </c>
      <c r="D177" s="23"/>
    </row>
    <row r="178" spans="1:8">
      <c r="A178" s="21"/>
      <c r="C178" s="3" t="s">
        <v>88</v>
      </c>
      <c r="D178" s="23"/>
    </row>
    <row r="179" spans="1:8">
      <c r="A179" s="21"/>
      <c r="C179" s="3" t="s">
        <v>89</v>
      </c>
      <c r="D179" s="23"/>
    </row>
    <row r="180" spans="1:8">
      <c r="A180" s="21"/>
      <c r="C180" s="3" t="s">
        <v>90</v>
      </c>
      <c r="D180" s="23"/>
    </row>
    <row r="181" spans="1:8">
      <c r="A181" s="21"/>
      <c r="C181" s="3" t="s">
        <v>91</v>
      </c>
      <c r="D181" s="23"/>
    </row>
    <row r="182" spans="1:8">
      <c r="A182" s="21"/>
      <c r="C182" s="3" t="s">
        <v>6</v>
      </c>
      <c r="D182" s="23">
        <v>325</v>
      </c>
      <c r="H182" s="46">
        <f t="shared" ref="H182:H190" si="0">D182*F182</f>
        <v>0</v>
      </c>
    </row>
    <row r="183" spans="1:8">
      <c r="A183" s="21"/>
      <c r="C183" s="3" t="s">
        <v>92</v>
      </c>
      <c r="D183" s="23"/>
    </row>
    <row r="184" spans="1:8">
      <c r="A184" s="21"/>
      <c r="C184" s="3" t="s">
        <v>6</v>
      </c>
      <c r="D184" s="23">
        <v>105</v>
      </c>
      <c r="H184" s="46">
        <f t="shared" si="0"/>
        <v>0</v>
      </c>
    </row>
    <row r="185" spans="1:8">
      <c r="A185" s="21"/>
      <c r="C185" s="3" t="s">
        <v>93</v>
      </c>
      <c r="D185" s="23"/>
    </row>
    <row r="186" spans="1:8">
      <c r="A186" s="21"/>
      <c r="C186" s="3" t="s">
        <v>6</v>
      </c>
      <c r="D186" s="23">
        <v>15</v>
      </c>
      <c r="H186" s="46">
        <f t="shared" si="0"/>
        <v>0</v>
      </c>
    </row>
    <row r="187" spans="1:8">
      <c r="A187" s="21"/>
      <c r="C187" s="3" t="s">
        <v>271</v>
      </c>
      <c r="D187" s="23"/>
    </row>
    <row r="188" spans="1:8">
      <c r="A188" s="21"/>
      <c r="C188" s="3" t="s">
        <v>6</v>
      </c>
      <c r="D188" s="23">
        <v>15</v>
      </c>
      <c r="H188" s="46">
        <f>D188*F188</f>
        <v>0</v>
      </c>
    </row>
    <row r="189" spans="1:8">
      <c r="A189" s="21"/>
      <c r="C189" s="3" t="s">
        <v>94</v>
      </c>
      <c r="D189" s="23"/>
    </row>
    <row r="190" spans="1:8">
      <c r="A190" s="21"/>
      <c r="C190" s="3" t="s">
        <v>6</v>
      </c>
      <c r="D190" s="23">
        <v>15</v>
      </c>
      <c r="H190" s="46">
        <f t="shared" si="0"/>
        <v>0</v>
      </c>
    </row>
    <row r="191" spans="1:8">
      <c r="A191" s="21"/>
      <c r="C191" s="3"/>
      <c r="D191" s="23"/>
    </row>
    <row r="192" spans="1:8" ht="15.75" customHeight="1">
      <c r="A192" s="21"/>
    </row>
    <row r="193" spans="1:8" ht="18" customHeight="1" thickBot="1">
      <c r="A193" s="21"/>
      <c r="B193" s="29" t="s">
        <v>3</v>
      </c>
      <c r="C193" s="6"/>
      <c r="D193" s="6"/>
      <c r="E193" s="6"/>
      <c r="F193" s="60"/>
      <c r="G193" s="59"/>
      <c r="H193" s="36">
        <f>SUM(H143:H192)</f>
        <v>0</v>
      </c>
    </row>
    <row r="194" spans="1:8" ht="15.75" customHeight="1" thickTop="1">
      <c r="A194" s="21"/>
    </row>
    <row r="195" spans="1:8" ht="15.75" customHeight="1">
      <c r="A195" s="21"/>
    </row>
    <row r="196" spans="1:8" ht="15.75" customHeight="1" thickBot="1">
      <c r="A196" s="21"/>
      <c r="B196" s="26" t="s">
        <v>95</v>
      </c>
      <c r="C196" s="18" t="s">
        <v>32</v>
      </c>
      <c r="D196" s="59"/>
      <c r="E196" s="59"/>
      <c r="F196" s="60"/>
      <c r="G196" s="59"/>
      <c r="H196" s="60"/>
    </row>
    <row r="197" spans="1:8" ht="13.5" thickTop="1">
      <c r="A197" s="21"/>
      <c r="C197" s="5"/>
    </row>
    <row r="198" spans="1:8">
      <c r="A198" s="21"/>
      <c r="B198" s="61" t="s">
        <v>217</v>
      </c>
      <c r="C198" s="5"/>
    </row>
    <row r="199" spans="1:8" ht="51.75" customHeight="1">
      <c r="A199" s="21"/>
      <c r="B199" s="76" t="s">
        <v>314</v>
      </c>
      <c r="C199" s="76"/>
      <c r="D199" s="76"/>
      <c r="E199" s="76"/>
      <c r="F199" s="76"/>
    </row>
    <row r="200" spans="1:8" ht="58.5" customHeight="1">
      <c r="A200" s="21"/>
      <c r="B200" s="76" t="s">
        <v>219</v>
      </c>
      <c r="C200" s="76"/>
      <c r="D200" s="76"/>
      <c r="E200" s="76"/>
      <c r="F200" s="76"/>
    </row>
    <row r="201" spans="1:8" ht="36.75" customHeight="1">
      <c r="A201" s="21"/>
      <c r="B201" s="76" t="s">
        <v>220</v>
      </c>
      <c r="C201" s="76"/>
      <c r="D201" s="76"/>
      <c r="E201" s="76"/>
      <c r="F201" s="76"/>
    </row>
    <row r="202" spans="1:8" ht="50.25" customHeight="1">
      <c r="A202" s="21"/>
      <c r="B202" s="76" t="s">
        <v>221</v>
      </c>
      <c r="C202" s="76"/>
      <c r="D202" s="76"/>
      <c r="E202" s="76"/>
      <c r="F202" s="76"/>
    </row>
    <row r="203" spans="1:8" ht="15" customHeight="1">
      <c r="A203" s="21"/>
      <c r="C203" s="5"/>
    </row>
    <row r="204" spans="1:8">
      <c r="A204" s="21"/>
      <c r="B204" s="24" t="s">
        <v>0</v>
      </c>
      <c r="C204" s="7" t="s">
        <v>244</v>
      </c>
    </row>
    <row r="205" spans="1:8">
      <c r="A205" s="21"/>
      <c r="C205" s="7" t="s">
        <v>245</v>
      </c>
    </row>
    <row r="206" spans="1:8" ht="14.25" customHeight="1">
      <c r="A206" s="21"/>
    </row>
    <row r="207" spans="1:8">
      <c r="A207" s="21"/>
      <c r="C207" s="7" t="s">
        <v>240</v>
      </c>
    </row>
    <row r="208" spans="1:8">
      <c r="A208" s="21"/>
      <c r="C208" s="7" t="s">
        <v>6</v>
      </c>
      <c r="D208" s="23">
        <v>1200</v>
      </c>
      <c r="H208" s="46">
        <f>D208*F208</f>
        <v>0</v>
      </c>
    </row>
    <row r="209" spans="1:8" ht="13.5" customHeight="1">
      <c r="A209" s="21"/>
      <c r="D209" s="23"/>
    </row>
    <row r="210" spans="1:8">
      <c r="A210" s="21"/>
      <c r="C210" s="7" t="s">
        <v>241</v>
      </c>
    </row>
    <row r="211" spans="1:8">
      <c r="A211" s="21"/>
      <c r="C211" s="7" t="s">
        <v>242</v>
      </c>
    </row>
    <row r="212" spans="1:8">
      <c r="A212" s="21"/>
      <c r="C212" s="7" t="s">
        <v>6</v>
      </c>
      <c r="D212" s="23">
        <v>430</v>
      </c>
      <c r="H212" s="46">
        <f>D212*F212</f>
        <v>0</v>
      </c>
    </row>
    <row r="213" spans="1:8">
      <c r="A213" s="21"/>
      <c r="D213" s="23"/>
    </row>
    <row r="214" spans="1:8">
      <c r="A214" s="21"/>
      <c r="B214" s="24" t="s">
        <v>23</v>
      </c>
      <c r="C214" s="7" t="s">
        <v>243</v>
      </c>
      <c r="D214" s="23"/>
    </row>
    <row r="215" spans="1:8">
      <c r="A215" s="21"/>
      <c r="C215" s="7" t="s">
        <v>274</v>
      </c>
      <c r="D215" s="23"/>
    </row>
    <row r="216" spans="1:8">
      <c r="A216" s="21"/>
      <c r="C216" s="7" t="s">
        <v>6</v>
      </c>
      <c r="D216" s="23">
        <v>50</v>
      </c>
      <c r="H216" s="46">
        <f>D216*F216</f>
        <v>0</v>
      </c>
    </row>
    <row r="217" spans="1:8">
      <c r="A217" s="21"/>
      <c r="D217" s="23"/>
    </row>
    <row r="218" spans="1:8">
      <c r="A218" s="21"/>
      <c r="B218" s="24" t="s">
        <v>24</v>
      </c>
      <c r="C218" s="7" t="s">
        <v>246</v>
      </c>
    </row>
    <row r="219" spans="1:8">
      <c r="A219" s="21"/>
      <c r="C219" s="7" t="s">
        <v>245</v>
      </c>
    </row>
    <row r="220" spans="1:8">
      <c r="A220" s="21"/>
      <c r="C220" s="7" t="s">
        <v>247</v>
      </c>
    </row>
    <row r="221" spans="1:8">
      <c r="A221" s="21"/>
      <c r="C221" s="7" t="s">
        <v>272</v>
      </c>
    </row>
    <row r="222" spans="1:8">
      <c r="A222" s="21"/>
      <c r="C222" s="7" t="s">
        <v>6</v>
      </c>
      <c r="D222" s="23">
        <v>470</v>
      </c>
      <c r="H222" s="46">
        <f>D222*F222</f>
        <v>0</v>
      </c>
    </row>
    <row r="223" spans="1:8">
      <c r="A223" s="21"/>
      <c r="D223" s="23"/>
    </row>
    <row r="224" spans="1:8">
      <c r="A224" s="21"/>
      <c r="B224" s="24" t="s">
        <v>25</v>
      </c>
      <c r="C224" s="7" t="s">
        <v>10</v>
      </c>
      <c r="D224" s="23"/>
    </row>
    <row r="225" spans="1:8">
      <c r="A225" s="21"/>
      <c r="C225" s="7" t="s">
        <v>239</v>
      </c>
      <c r="D225" s="23"/>
    </row>
    <row r="226" spans="1:8">
      <c r="A226" s="21"/>
      <c r="C226" s="7" t="s">
        <v>5</v>
      </c>
      <c r="D226" s="23">
        <v>2428</v>
      </c>
      <c r="H226" s="46">
        <f>D226*F226</f>
        <v>0</v>
      </c>
    </row>
    <row r="227" spans="1:8">
      <c r="A227" s="21"/>
      <c r="D227" s="23"/>
    </row>
    <row r="228" spans="1:8" ht="40.5" customHeight="1">
      <c r="A228" s="21"/>
      <c r="B228" s="41" t="s">
        <v>26</v>
      </c>
      <c r="C228" s="77" t="s">
        <v>315</v>
      </c>
      <c r="D228" s="77"/>
      <c r="E228" s="77"/>
      <c r="F228" s="77"/>
    </row>
    <row r="229" spans="1:8">
      <c r="A229" s="21"/>
      <c r="C229" s="7" t="s">
        <v>6</v>
      </c>
      <c r="D229" s="23">
        <v>680</v>
      </c>
      <c r="H229" s="46">
        <f>D229*F229</f>
        <v>0</v>
      </c>
    </row>
    <row r="230" spans="1:8">
      <c r="A230" s="21"/>
      <c r="D230" s="23"/>
    </row>
    <row r="231" spans="1:8" ht="42" customHeight="1">
      <c r="A231" s="21"/>
      <c r="B231" s="41" t="s">
        <v>27</v>
      </c>
      <c r="C231" s="77" t="s">
        <v>316</v>
      </c>
      <c r="D231" s="77"/>
      <c r="E231" s="77"/>
      <c r="F231" s="77"/>
    </row>
    <row r="232" spans="1:8">
      <c r="A232" s="21"/>
      <c r="C232" s="7" t="s">
        <v>6</v>
      </c>
      <c r="D232" s="23">
        <v>560</v>
      </c>
      <c r="H232" s="46">
        <f>D232*F232</f>
        <v>0</v>
      </c>
    </row>
    <row r="233" spans="1:8">
      <c r="A233" s="21"/>
      <c r="D233" s="23"/>
    </row>
    <row r="234" spans="1:8" ht="39.75" customHeight="1">
      <c r="A234" s="21"/>
      <c r="B234" s="41" t="s">
        <v>58</v>
      </c>
      <c r="C234" s="77" t="s">
        <v>252</v>
      </c>
      <c r="D234" s="77"/>
      <c r="E234" s="77"/>
      <c r="F234" s="77"/>
    </row>
    <row r="235" spans="1:8">
      <c r="A235" s="21"/>
      <c r="C235" s="7" t="s">
        <v>6</v>
      </c>
      <c r="D235" s="23">
        <v>120</v>
      </c>
      <c r="H235" s="46">
        <f>D235*F235</f>
        <v>0</v>
      </c>
    </row>
    <row r="236" spans="1:8">
      <c r="A236" s="21"/>
      <c r="D236" s="23"/>
    </row>
    <row r="237" spans="1:8">
      <c r="A237" s="21"/>
      <c r="B237" s="24" t="s">
        <v>84</v>
      </c>
      <c r="C237" s="7" t="s">
        <v>248</v>
      </c>
      <c r="D237" s="23"/>
    </row>
    <row r="238" spans="1:8">
      <c r="A238" s="21"/>
      <c r="C238" s="7" t="s">
        <v>249</v>
      </c>
      <c r="D238" s="23"/>
    </row>
    <row r="239" spans="1:8">
      <c r="A239" s="21"/>
      <c r="C239" s="7" t="s">
        <v>250</v>
      </c>
      <c r="D239" s="23"/>
    </row>
    <row r="240" spans="1:8">
      <c r="A240" s="21"/>
      <c r="C240" s="7" t="s">
        <v>6</v>
      </c>
      <c r="D240" s="23">
        <v>430</v>
      </c>
      <c r="H240" s="46">
        <f>D240*F240</f>
        <v>0</v>
      </c>
    </row>
    <row r="241" spans="1:8">
      <c r="A241" s="21"/>
      <c r="D241" s="23"/>
    </row>
    <row r="242" spans="1:8">
      <c r="A242" s="21"/>
      <c r="B242" s="24" t="s">
        <v>86</v>
      </c>
      <c r="C242" s="7" t="s">
        <v>251</v>
      </c>
      <c r="D242" s="23"/>
    </row>
    <row r="243" spans="1:8">
      <c r="A243" s="21"/>
      <c r="C243" s="7" t="s">
        <v>293</v>
      </c>
      <c r="D243" s="23"/>
    </row>
    <row r="244" spans="1:8">
      <c r="A244" s="21"/>
      <c r="D244" s="23"/>
    </row>
    <row r="245" spans="1:8">
      <c r="A245" s="21"/>
      <c r="C245" s="7" t="s">
        <v>5</v>
      </c>
      <c r="D245" s="23">
        <v>40</v>
      </c>
      <c r="H245" s="46">
        <f>D245*F245</f>
        <v>0</v>
      </c>
    </row>
    <row r="246" spans="1:8" ht="12.6" customHeight="1">
      <c r="A246" s="21"/>
      <c r="B246" s="28"/>
      <c r="C246" s="47"/>
      <c r="D246" s="47"/>
      <c r="E246" s="47"/>
      <c r="F246" s="48"/>
      <c r="G246" s="47"/>
      <c r="H246" s="48"/>
    </row>
    <row r="247" spans="1:8" ht="20.25" customHeight="1" thickBot="1">
      <c r="A247" s="21"/>
      <c r="B247" s="29" t="s">
        <v>3</v>
      </c>
      <c r="C247" s="6"/>
      <c r="D247" s="6"/>
      <c r="E247" s="59"/>
      <c r="F247" s="60"/>
      <c r="G247" s="59"/>
      <c r="H247" s="36">
        <f>SUM(H200:H246)</f>
        <v>0</v>
      </c>
    </row>
    <row r="248" spans="1:8" ht="13.5" thickTop="1">
      <c r="A248" s="21"/>
    </row>
    <row r="249" spans="1:8">
      <c r="A249" s="21"/>
    </row>
    <row r="250" spans="1:8" ht="16.5" customHeight="1" thickBot="1">
      <c r="A250" s="21"/>
      <c r="B250" s="26" t="s">
        <v>172</v>
      </c>
      <c r="C250" s="6" t="s">
        <v>33</v>
      </c>
      <c r="D250" s="59"/>
      <c r="E250" s="59"/>
      <c r="F250" s="60"/>
      <c r="G250" s="59"/>
      <c r="H250" s="60"/>
    </row>
    <row r="251" spans="1:8" ht="13.5" thickTop="1">
      <c r="A251" s="21"/>
      <c r="C251" s="5"/>
    </row>
    <row r="252" spans="1:8">
      <c r="A252" s="22"/>
      <c r="B252" s="24" t="s">
        <v>0</v>
      </c>
      <c r="C252" s="7" t="s">
        <v>42</v>
      </c>
    </row>
    <row r="253" spans="1:8">
      <c r="A253" s="22"/>
      <c r="C253" s="7" t="s">
        <v>47</v>
      </c>
    </row>
    <row r="254" spans="1:8">
      <c r="A254" s="22"/>
      <c r="C254" s="7" t="s">
        <v>44</v>
      </c>
    </row>
    <row r="255" spans="1:8">
      <c r="A255" s="22"/>
      <c r="C255" s="7" t="s">
        <v>45</v>
      </c>
    </row>
    <row r="256" spans="1:8">
      <c r="A256" s="22"/>
      <c r="C256" s="7" t="s">
        <v>46</v>
      </c>
    </row>
    <row r="257" spans="1:8">
      <c r="A257" s="22"/>
      <c r="C257" s="7" t="s">
        <v>350</v>
      </c>
    </row>
    <row r="258" spans="1:8">
      <c r="A258" s="22"/>
      <c r="C258" s="7" t="s">
        <v>294</v>
      </c>
    </row>
    <row r="259" spans="1:8">
      <c r="A259" s="22"/>
      <c r="C259" s="7" t="s">
        <v>48</v>
      </c>
    </row>
    <row r="260" spans="1:8">
      <c r="A260" s="22"/>
      <c r="C260" s="7" t="s">
        <v>49</v>
      </c>
    </row>
    <row r="261" spans="1:8">
      <c r="A261" s="22"/>
      <c r="C261" s="7" t="s">
        <v>5</v>
      </c>
      <c r="D261" s="23">
        <v>455</v>
      </c>
      <c r="H261" s="46">
        <f>D261*F261</f>
        <v>0</v>
      </c>
    </row>
    <row r="262" spans="1:8">
      <c r="A262" s="22"/>
    </row>
    <row r="263" spans="1:8">
      <c r="A263" s="22"/>
      <c r="B263" s="24" t="s">
        <v>23</v>
      </c>
      <c r="C263" s="7" t="s">
        <v>296</v>
      </c>
    </row>
    <row r="264" spans="1:8">
      <c r="A264" s="22"/>
      <c r="C264" s="7" t="s">
        <v>34</v>
      </c>
    </row>
    <row r="265" spans="1:8">
      <c r="A265" s="22"/>
      <c r="C265" s="7" t="s">
        <v>35</v>
      </c>
    </row>
    <row r="266" spans="1:8">
      <c r="A266" s="22"/>
      <c r="C266" s="7" t="s">
        <v>37</v>
      </c>
    </row>
    <row r="267" spans="1:8">
      <c r="A267" s="22"/>
      <c r="C267" s="7" t="s">
        <v>38</v>
      </c>
    </row>
    <row r="268" spans="1:8">
      <c r="A268" s="22"/>
      <c r="C268" s="7" t="s">
        <v>36</v>
      </c>
    </row>
    <row r="269" spans="1:8">
      <c r="A269" s="22"/>
      <c r="C269" s="7" t="s">
        <v>302</v>
      </c>
    </row>
    <row r="270" spans="1:8">
      <c r="A270" s="22"/>
      <c r="C270" s="7" t="s">
        <v>5</v>
      </c>
      <c r="D270" s="23">
        <v>135</v>
      </c>
      <c r="H270" s="46">
        <f>D270*F270</f>
        <v>0</v>
      </c>
    </row>
    <row r="271" spans="1:8">
      <c r="A271" s="22"/>
    </row>
    <row r="272" spans="1:8">
      <c r="A272" s="22"/>
      <c r="B272" s="24" t="s">
        <v>24</v>
      </c>
      <c r="C272" s="7" t="s">
        <v>297</v>
      </c>
    </row>
    <row r="273" spans="1:8">
      <c r="A273" s="22"/>
      <c r="C273" s="7" t="s">
        <v>39</v>
      </c>
    </row>
    <row r="274" spans="1:8">
      <c r="A274" s="22"/>
      <c r="C274" s="7" t="s">
        <v>35</v>
      </c>
    </row>
    <row r="275" spans="1:8">
      <c r="A275" s="22"/>
      <c r="C275" s="7" t="s">
        <v>37</v>
      </c>
    </row>
    <row r="276" spans="1:8">
      <c r="A276" s="22"/>
      <c r="C276" s="7" t="s">
        <v>38</v>
      </c>
    </row>
    <row r="277" spans="1:8">
      <c r="A277" s="22"/>
      <c r="C277" s="7" t="s">
        <v>36</v>
      </c>
    </row>
    <row r="278" spans="1:8">
      <c r="A278" s="22"/>
      <c r="C278" s="7" t="s">
        <v>302</v>
      </c>
    </row>
    <row r="279" spans="1:8">
      <c r="A279" s="22"/>
      <c r="C279" s="7" t="s">
        <v>5</v>
      </c>
      <c r="D279" s="23">
        <v>950</v>
      </c>
      <c r="H279" s="46">
        <f>D279*F279</f>
        <v>0</v>
      </c>
    </row>
    <row r="280" spans="1:8" ht="9.75" customHeight="1">
      <c r="A280" s="22"/>
      <c r="D280" s="23"/>
    </row>
    <row r="281" spans="1:8">
      <c r="A281" s="22"/>
      <c r="B281" s="24" t="s">
        <v>25</v>
      </c>
      <c r="C281" s="7" t="s">
        <v>298</v>
      </c>
    </row>
    <row r="282" spans="1:8">
      <c r="A282" s="22"/>
      <c r="C282" s="7" t="s">
        <v>40</v>
      </c>
    </row>
    <row r="283" spans="1:8">
      <c r="A283" s="22"/>
      <c r="C283" s="7" t="s">
        <v>41</v>
      </c>
    </row>
    <row r="284" spans="1:8">
      <c r="A284" s="22"/>
      <c r="C284" s="7" t="s">
        <v>37</v>
      </c>
    </row>
    <row r="285" spans="1:8">
      <c r="A285" s="22"/>
      <c r="C285" s="7" t="s">
        <v>38</v>
      </c>
    </row>
    <row r="286" spans="1:8">
      <c r="A286" s="22"/>
      <c r="C286" s="7" t="s">
        <v>36</v>
      </c>
    </row>
    <row r="287" spans="1:8">
      <c r="A287" s="22"/>
      <c r="C287" s="7" t="s">
        <v>302</v>
      </c>
    </row>
    <row r="288" spans="1:8">
      <c r="A288" s="22"/>
      <c r="C288" s="7" t="s">
        <v>5</v>
      </c>
      <c r="D288" s="23">
        <v>296</v>
      </c>
      <c r="H288" s="46">
        <f>D288*F288</f>
        <v>0</v>
      </c>
    </row>
    <row r="289" spans="1:8">
      <c r="A289" s="22"/>
    </row>
    <row r="290" spans="1:8">
      <c r="A290" s="22"/>
      <c r="B290" s="24" t="s">
        <v>26</v>
      </c>
      <c r="C290" s="7" t="s">
        <v>295</v>
      </c>
    </row>
    <row r="291" spans="1:8">
      <c r="A291" s="22"/>
      <c r="C291" s="7" t="s">
        <v>43</v>
      </c>
    </row>
    <row r="292" spans="1:8">
      <c r="A292" s="22"/>
      <c r="C292" s="7" t="s">
        <v>44</v>
      </c>
    </row>
    <row r="293" spans="1:8">
      <c r="A293" s="22"/>
      <c r="C293" s="7" t="s">
        <v>45</v>
      </c>
    </row>
    <row r="294" spans="1:8">
      <c r="A294" s="22"/>
      <c r="C294" s="7" t="s">
        <v>46</v>
      </c>
    </row>
    <row r="295" spans="1:8">
      <c r="A295" s="22"/>
      <c r="C295" s="7" t="s">
        <v>351</v>
      </c>
    </row>
    <row r="296" spans="1:8">
      <c r="A296" s="22"/>
      <c r="C296" s="7" t="s">
        <v>294</v>
      </c>
    </row>
    <row r="297" spans="1:8">
      <c r="A297" s="22"/>
      <c r="C297" s="7" t="s">
        <v>352</v>
      </c>
    </row>
    <row r="298" spans="1:8">
      <c r="A298" s="22"/>
      <c r="C298" s="7" t="s">
        <v>353</v>
      </c>
    </row>
    <row r="299" spans="1:8">
      <c r="A299" s="22"/>
      <c r="C299" s="7" t="s">
        <v>48</v>
      </c>
    </row>
    <row r="300" spans="1:8">
      <c r="A300" s="22"/>
      <c r="C300" s="7" t="s">
        <v>49</v>
      </c>
    </row>
    <row r="301" spans="1:8">
      <c r="A301" s="22"/>
      <c r="C301" s="7" t="s">
        <v>5</v>
      </c>
      <c r="D301" s="23">
        <v>340</v>
      </c>
      <c r="H301" s="46">
        <f>D301*F301</f>
        <v>0</v>
      </c>
    </row>
    <row r="302" spans="1:8">
      <c r="A302" s="22"/>
    </row>
    <row r="303" spans="1:8">
      <c r="A303" s="22"/>
      <c r="B303" s="24" t="s">
        <v>27</v>
      </c>
      <c r="C303" s="7" t="s">
        <v>284</v>
      </c>
    </row>
    <row r="304" spans="1:8">
      <c r="A304" s="22"/>
      <c r="C304" s="7" t="s">
        <v>168</v>
      </c>
    </row>
    <row r="305" spans="1:8">
      <c r="A305" s="22"/>
      <c r="C305" s="7" t="s">
        <v>169</v>
      </c>
    </row>
    <row r="306" spans="1:8">
      <c r="A306" s="22"/>
      <c r="C306" s="7" t="s">
        <v>50</v>
      </c>
    </row>
    <row r="307" spans="1:8">
      <c r="A307" s="22"/>
      <c r="C307" s="7" t="s">
        <v>51</v>
      </c>
    </row>
    <row r="308" spans="1:8">
      <c r="A308" s="22"/>
      <c r="C308" s="7" t="s">
        <v>53</v>
      </c>
    </row>
    <row r="309" spans="1:8">
      <c r="A309" s="22"/>
      <c r="C309" s="7" t="s">
        <v>52</v>
      </c>
    </row>
    <row r="310" spans="1:8">
      <c r="A310" s="22"/>
      <c r="C310" s="7" t="s">
        <v>54</v>
      </c>
    </row>
    <row r="311" spans="1:8">
      <c r="A311" s="22"/>
      <c r="C311" s="7" t="s">
        <v>55</v>
      </c>
    </row>
    <row r="312" spans="1:8">
      <c r="A312" s="22"/>
      <c r="C312" s="7" t="s">
        <v>56</v>
      </c>
    </row>
    <row r="313" spans="1:8">
      <c r="A313" s="22"/>
      <c r="C313" s="7" t="s">
        <v>57</v>
      </c>
    </row>
    <row r="314" spans="1:8">
      <c r="A314" s="22"/>
      <c r="C314" s="7" t="s">
        <v>300</v>
      </c>
    </row>
    <row r="315" spans="1:8">
      <c r="A315" s="22"/>
      <c r="C315" s="7" t="s">
        <v>301</v>
      </c>
    </row>
    <row r="316" spans="1:8">
      <c r="A316" s="22"/>
      <c r="C316" s="7" t="s">
        <v>5</v>
      </c>
      <c r="D316" s="23">
        <v>200</v>
      </c>
      <c r="H316" s="46">
        <f>D316*F316</f>
        <v>0</v>
      </c>
    </row>
    <row r="317" spans="1:8">
      <c r="A317" s="22"/>
      <c r="D317" s="23"/>
    </row>
    <row r="318" spans="1:8">
      <c r="A318" s="22"/>
      <c r="B318" s="24" t="s">
        <v>58</v>
      </c>
      <c r="C318" s="7" t="s">
        <v>59</v>
      </c>
      <c r="D318" s="23"/>
    </row>
    <row r="319" spans="1:8">
      <c r="A319" s="22"/>
      <c r="C319" s="7" t="s">
        <v>60</v>
      </c>
      <c r="D319" s="23"/>
    </row>
    <row r="320" spans="1:8">
      <c r="A320" s="22"/>
      <c r="C320" s="7" t="s">
        <v>317</v>
      </c>
      <c r="D320" s="23"/>
    </row>
    <row r="321" spans="1:8">
      <c r="A321" s="22"/>
      <c r="C321" s="7" t="s">
        <v>5</v>
      </c>
      <c r="D321" s="23">
        <v>24</v>
      </c>
      <c r="H321" s="46">
        <f>D321*F321</f>
        <v>0</v>
      </c>
    </row>
    <row r="322" spans="1:8">
      <c r="A322" s="21"/>
      <c r="C322" s="5"/>
      <c r="D322" s="62"/>
    </row>
    <row r="323" spans="1:8">
      <c r="A323" s="21"/>
      <c r="B323" s="24" t="s">
        <v>84</v>
      </c>
      <c r="C323" s="7" t="s">
        <v>173</v>
      </c>
      <c r="D323" s="62"/>
    </row>
    <row r="324" spans="1:8">
      <c r="A324" s="21"/>
      <c r="C324" s="7" t="s">
        <v>174</v>
      </c>
      <c r="D324" s="62"/>
    </row>
    <row r="325" spans="1:8">
      <c r="A325" s="21"/>
      <c r="C325" s="7" t="s">
        <v>175</v>
      </c>
      <c r="D325" s="62"/>
    </row>
    <row r="326" spans="1:8" ht="12" customHeight="1">
      <c r="A326" s="21"/>
      <c r="D326" s="62"/>
    </row>
    <row r="327" spans="1:8">
      <c r="A327" s="21"/>
      <c r="C327" s="7" t="s">
        <v>8</v>
      </c>
      <c r="D327" s="38">
        <v>24</v>
      </c>
      <c r="H327" s="46">
        <f>D327*F327</f>
        <v>0</v>
      </c>
    </row>
    <row r="328" spans="1:8" ht="13.5" customHeight="1">
      <c r="A328" s="21"/>
      <c r="D328" s="62"/>
    </row>
    <row r="329" spans="1:8">
      <c r="A329" s="21"/>
      <c r="C329" s="7" t="s">
        <v>176</v>
      </c>
      <c r="D329" s="62"/>
    </row>
    <row r="330" spans="1:8">
      <c r="A330" s="21"/>
      <c r="C330" s="7" t="s">
        <v>8</v>
      </c>
      <c r="D330" s="38">
        <v>2.5</v>
      </c>
      <c r="H330" s="46">
        <f>D330*F330</f>
        <v>0</v>
      </c>
    </row>
    <row r="331" spans="1:8">
      <c r="A331" s="21"/>
      <c r="D331" s="38"/>
    </row>
    <row r="332" spans="1:8">
      <c r="A332" s="21"/>
      <c r="B332" s="24" t="s">
        <v>86</v>
      </c>
      <c r="C332" s="7" t="s">
        <v>318</v>
      </c>
      <c r="D332" s="62"/>
    </row>
    <row r="333" spans="1:8">
      <c r="A333" s="21"/>
      <c r="C333" s="7" t="s">
        <v>303</v>
      </c>
      <c r="D333" s="62"/>
    </row>
    <row r="334" spans="1:8">
      <c r="A334" s="21"/>
      <c r="C334" s="7" t="s">
        <v>175</v>
      </c>
      <c r="D334" s="62"/>
    </row>
    <row r="335" spans="1:8">
      <c r="A335" s="21"/>
      <c r="D335" s="62"/>
    </row>
    <row r="336" spans="1:8">
      <c r="A336" s="21"/>
      <c r="C336" s="7" t="s">
        <v>8</v>
      </c>
      <c r="D336" s="38">
        <v>5</v>
      </c>
      <c r="H336" s="46">
        <f>D336*F336</f>
        <v>0</v>
      </c>
    </row>
    <row r="337" spans="1:8">
      <c r="A337" s="21"/>
      <c r="D337" s="38"/>
    </row>
    <row r="338" spans="1:8">
      <c r="A338" s="21"/>
      <c r="B338" s="24" t="s">
        <v>123</v>
      </c>
      <c r="C338" s="7" t="s">
        <v>285</v>
      </c>
      <c r="D338" s="38"/>
    </row>
    <row r="339" spans="1:8">
      <c r="A339" s="21"/>
      <c r="C339" s="7" t="s">
        <v>286</v>
      </c>
      <c r="D339" s="38"/>
    </row>
    <row r="340" spans="1:8">
      <c r="A340" s="21"/>
      <c r="C340" s="7" t="s">
        <v>287</v>
      </c>
      <c r="D340" s="38"/>
    </row>
    <row r="341" spans="1:8">
      <c r="A341" s="21"/>
      <c r="C341" s="7" t="s">
        <v>288</v>
      </c>
      <c r="D341" s="38"/>
    </row>
    <row r="342" spans="1:8">
      <c r="A342" s="21"/>
      <c r="C342" s="7" t="s">
        <v>289</v>
      </c>
      <c r="D342" s="38"/>
    </row>
    <row r="343" spans="1:8">
      <c r="A343" s="21"/>
      <c r="C343" s="7" t="s">
        <v>290</v>
      </c>
      <c r="D343" s="38"/>
    </row>
    <row r="344" spans="1:8">
      <c r="A344" s="21"/>
      <c r="C344" s="7" t="s">
        <v>291</v>
      </c>
      <c r="D344" s="38"/>
    </row>
    <row r="345" spans="1:8">
      <c r="A345" s="21"/>
      <c r="C345" s="7" t="s">
        <v>292</v>
      </c>
      <c r="D345" s="38"/>
    </row>
    <row r="346" spans="1:8">
      <c r="A346" s="21"/>
      <c r="C346" s="7" t="s">
        <v>5</v>
      </c>
      <c r="D346" s="38">
        <v>250</v>
      </c>
      <c r="H346" s="46">
        <f>D346*F346</f>
        <v>0</v>
      </c>
    </row>
    <row r="347" spans="1:8">
      <c r="A347" s="21"/>
      <c r="D347" s="38"/>
    </row>
    <row r="348" spans="1:8">
      <c r="A348" s="21"/>
      <c r="B348" s="24" t="s">
        <v>131</v>
      </c>
      <c r="C348" s="7" t="s">
        <v>307</v>
      </c>
      <c r="D348" s="38"/>
    </row>
    <row r="349" spans="1:8">
      <c r="A349" s="21"/>
      <c r="C349" s="7" t="s">
        <v>310</v>
      </c>
      <c r="D349" s="38"/>
    </row>
    <row r="350" spans="1:8">
      <c r="A350" s="21"/>
      <c r="C350" s="7" t="s">
        <v>308</v>
      </c>
      <c r="D350" s="38"/>
    </row>
    <row r="351" spans="1:8">
      <c r="A351" s="21"/>
      <c r="C351" s="7" t="s">
        <v>309</v>
      </c>
      <c r="D351" s="38"/>
    </row>
    <row r="352" spans="1:8">
      <c r="A352" s="21"/>
      <c r="C352" s="7" t="s">
        <v>69</v>
      </c>
      <c r="D352" s="38">
        <v>20</v>
      </c>
      <c r="H352" s="46">
        <f>D352*F352</f>
        <v>0</v>
      </c>
    </row>
    <row r="353" spans="1:9" ht="13.5" customHeight="1">
      <c r="A353" s="21"/>
      <c r="F353" s="7"/>
      <c r="H353" s="7"/>
      <c r="I353" s="47"/>
    </row>
    <row r="354" spans="1:9" ht="18.75" customHeight="1" thickBot="1">
      <c r="A354" s="21"/>
      <c r="B354" s="29" t="s">
        <v>3</v>
      </c>
      <c r="C354" s="6"/>
      <c r="D354" s="6"/>
      <c r="E354" s="59"/>
      <c r="F354" s="60"/>
      <c r="G354" s="59"/>
      <c r="H354" s="36">
        <f>SUM(H256:H353)</f>
        <v>0</v>
      </c>
      <c r="I354" s="47"/>
    </row>
    <row r="355" spans="1:9" ht="18.75" customHeight="1" thickTop="1" thickBot="1">
      <c r="A355" s="21"/>
      <c r="B355" s="29"/>
      <c r="C355" s="6"/>
      <c r="D355" s="6"/>
      <c r="E355" s="59"/>
      <c r="F355" s="60"/>
      <c r="G355" s="59"/>
      <c r="H355" s="36"/>
      <c r="I355" s="47"/>
    </row>
    <row r="356" spans="1:9" ht="15" customHeight="1" thickTop="1" thickBot="1">
      <c r="A356" s="21"/>
      <c r="B356" s="29"/>
      <c r="C356" s="6"/>
      <c r="D356" s="6"/>
      <c r="E356" s="59"/>
      <c r="F356" s="60"/>
      <c r="G356" s="59"/>
      <c r="H356" s="36"/>
      <c r="I356" s="47"/>
    </row>
    <row r="357" spans="1:9" ht="16.5" customHeight="1" thickTop="1" thickBot="1">
      <c r="A357" s="21"/>
      <c r="B357" s="26" t="s">
        <v>181</v>
      </c>
      <c r="C357" s="6" t="s">
        <v>132</v>
      </c>
      <c r="D357" s="59"/>
      <c r="E357" s="59"/>
      <c r="F357" s="60"/>
      <c r="G357" s="59"/>
      <c r="H357" s="60"/>
      <c r="I357" s="47"/>
    </row>
    <row r="358" spans="1:9" ht="13.5" thickTop="1">
      <c r="A358" s="21"/>
      <c r="E358" s="2"/>
      <c r="F358" s="48"/>
      <c r="G358" s="47"/>
      <c r="H358" s="48"/>
      <c r="I358" s="47"/>
    </row>
    <row r="359" spans="1:9">
      <c r="A359" s="21"/>
      <c r="B359" s="24" t="s">
        <v>0</v>
      </c>
      <c r="C359" s="7" t="s">
        <v>133</v>
      </c>
      <c r="E359" s="2"/>
      <c r="F359" s="48"/>
      <c r="G359" s="47"/>
      <c r="H359" s="48"/>
      <c r="I359" s="47"/>
    </row>
    <row r="360" spans="1:9">
      <c r="A360" s="21"/>
      <c r="C360" s="7" t="s">
        <v>320</v>
      </c>
      <c r="E360" s="2"/>
      <c r="F360" s="48"/>
      <c r="G360" s="47"/>
      <c r="H360" s="48"/>
      <c r="I360" s="47"/>
    </row>
    <row r="361" spans="1:9">
      <c r="A361" s="21"/>
      <c r="C361" s="7" t="s">
        <v>319</v>
      </c>
      <c r="E361" s="2"/>
      <c r="F361" s="48"/>
      <c r="G361" s="47"/>
      <c r="H361" s="48"/>
      <c r="I361" s="47"/>
    </row>
    <row r="362" spans="1:9">
      <c r="A362" s="21"/>
      <c r="C362" s="7" t="s">
        <v>158</v>
      </c>
      <c r="E362" s="2"/>
      <c r="F362" s="48"/>
      <c r="G362" s="47"/>
      <c r="H362" s="48"/>
      <c r="I362" s="47"/>
    </row>
    <row r="363" spans="1:9">
      <c r="A363" s="21"/>
      <c r="C363" s="7" t="s">
        <v>136</v>
      </c>
      <c r="E363" s="2"/>
      <c r="F363" s="48"/>
      <c r="G363" s="47"/>
      <c r="H363" s="48"/>
      <c r="I363" s="47"/>
    </row>
    <row r="364" spans="1:9">
      <c r="A364" s="21"/>
      <c r="C364" s="7" t="s">
        <v>299</v>
      </c>
      <c r="E364" s="2"/>
      <c r="F364" s="48"/>
      <c r="G364" s="47"/>
      <c r="H364" s="48"/>
      <c r="I364" s="47"/>
    </row>
    <row r="365" spans="1:9" ht="15" customHeight="1">
      <c r="A365" s="21"/>
      <c r="E365" s="2"/>
      <c r="F365" s="48"/>
      <c r="G365" s="47"/>
      <c r="H365" s="48"/>
      <c r="I365" s="47"/>
    </row>
    <row r="366" spans="1:9">
      <c r="A366" s="21"/>
      <c r="C366" s="7" t="s">
        <v>137</v>
      </c>
      <c r="E366" s="2"/>
      <c r="F366" s="48"/>
      <c r="G366" s="47"/>
      <c r="H366" s="48"/>
      <c r="I366" s="47"/>
    </row>
    <row r="367" spans="1:9">
      <c r="A367" s="21"/>
      <c r="C367" s="7" t="s">
        <v>69</v>
      </c>
      <c r="D367" s="23">
        <v>8</v>
      </c>
      <c r="E367" s="2"/>
      <c r="F367" s="48"/>
      <c r="G367" s="47"/>
      <c r="H367" s="48">
        <f>D367*F367</f>
        <v>0</v>
      </c>
      <c r="I367" s="47"/>
    </row>
    <row r="368" spans="1:9" ht="13.5" customHeight="1">
      <c r="A368" s="21"/>
      <c r="D368" s="23"/>
      <c r="E368" s="2"/>
      <c r="F368" s="48"/>
      <c r="G368" s="47"/>
      <c r="H368" s="48"/>
      <c r="I368" s="47"/>
    </row>
    <row r="369" spans="1:9">
      <c r="A369" s="21"/>
      <c r="C369" s="7" t="s">
        <v>138</v>
      </c>
      <c r="D369" s="23"/>
      <c r="E369" s="2"/>
      <c r="F369" s="48"/>
      <c r="G369" s="47"/>
      <c r="H369" s="48"/>
      <c r="I369" s="47"/>
    </row>
    <row r="370" spans="1:9">
      <c r="A370" s="21"/>
      <c r="C370" s="7" t="s">
        <v>69</v>
      </c>
      <c r="D370" s="23">
        <v>4</v>
      </c>
      <c r="E370" s="2"/>
      <c r="F370" s="48"/>
      <c r="G370" s="47"/>
      <c r="H370" s="48">
        <f>D370*F370</f>
        <v>0</v>
      </c>
      <c r="I370" s="47"/>
    </row>
    <row r="371" spans="1:9" ht="13.5" customHeight="1">
      <c r="A371" s="21"/>
      <c r="E371" s="2"/>
      <c r="F371" s="48"/>
      <c r="G371" s="47"/>
      <c r="H371" s="48"/>
      <c r="I371" s="47"/>
    </row>
    <row r="372" spans="1:9">
      <c r="A372" s="21"/>
      <c r="C372" s="7" t="s">
        <v>144</v>
      </c>
      <c r="E372" s="2"/>
      <c r="F372" s="48"/>
      <c r="G372" s="47"/>
      <c r="H372" s="48"/>
      <c r="I372" s="47"/>
    </row>
    <row r="373" spans="1:9">
      <c r="A373" s="21"/>
      <c r="C373" s="7" t="s">
        <v>6</v>
      </c>
      <c r="D373" s="23">
        <v>12</v>
      </c>
      <c r="E373" s="2"/>
      <c r="F373" s="48"/>
      <c r="G373" s="47"/>
      <c r="H373" s="48">
        <f>D373*F373</f>
        <v>0</v>
      </c>
      <c r="I373" s="47"/>
    </row>
    <row r="374" spans="1:9" ht="13.5" customHeight="1">
      <c r="A374" s="21"/>
      <c r="E374" s="2"/>
      <c r="F374" s="48"/>
      <c r="G374" s="47"/>
      <c r="H374" s="48"/>
      <c r="I374" s="47"/>
    </row>
    <row r="375" spans="1:9">
      <c r="A375" s="21"/>
      <c r="C375" s="7" t="s">
        <v>134</v>
      </c>
      <c r="E375" s="2"/>
      <c r="F375" s="48"/>
      <c r="G375" s="47"/>
      <c r="H375" s="48"/>
      <c r="I375" s="47"/>
    </row>
    <row r="376" spans="1:9">
      <c r="A376" s="21"/>
      <c r="C376" s="7" t="s">
        <v>135</v>
      </c>
      <c r="E376" s="2"/>
      <c r="F376" s="48"/>
      <c r="G376" s="47"/>
      <c r="H376" s="48"/>
      <c r="I376" s="47"/>
    </row>
    <row r="377" spans="1:9">
      <c r="A377" s="21"/>
      <c r="C377" s="7" t="s">
        <v>8</v>
      </c>
      <c r="D377" s="23">
        <f>5*8</f>
        <v>40</v>
      </c>
      <c r="E377" s="2"/>
      <c r="F377" s="48"/>
      <c r="G377" s="47"/>
      <c r="H377" s="48">
        <f>D377*F377</f>
        <v>0</v>
      </c>
      <c r="I377" s="47"/>
    </row>
    <row r="378" spans="1:9">
      <c r="A378" s="21"/>
      <c r="D378" s="23"/>
      <c r="E378" s="2"/>
      <c r="F378" s="48"/>
      <c r="G378" s="47"/>
      <c r="H378" s="48"/>
      <c r="I378" s="47"/>
    </row>
    <row r="379" spans="1:9">
      <c r="A379" s="21"/>
      <c r="B379" s="24" t="s">
        <v>23</v>
      </c>
      <c r="C379" s="7" t="s">
        <v>133</v>
      </c>
      <c r="E379" s="2"/>
      <c r="F379" s="48"/>
      <c r="G379" s="47"/>
      <c r="H379" s="48"/>
      <c r="I379" s="47"/>
    </row>
    <row r="380" spans="1:9">
      <c r="A380" s="21"/>
      <c r="C380" s="7" t="s">
        <v>321</v>
      </c>
      <c r="E380" s="2"/>
      <c r="F380" s="48"/>
      <c r="G380" s="47"/>
      <c r="H380" s="48"/>
      <c r="I380" s="47"/>
    </row>
    <row r="381" spans="1:9">
      <c r="A381" s="21"/>
      <c r="C381" s="7" t="s">
        <v>319</v>
      </c>
      <c r="E381" s="2"/>
      <c r="F381" s="48"/>
      <c r="G381" s="47"/>
      <c r="H381" s="48"/>
      <c r="I381" s="47"/>
    </row>
    <row r="382" spans="1:9">
      <c r="A382" s="21"/>
      <c r="C382" s="7" t="s">
        <v>158</v>
      </c>
      <c r="E382" s="2"/>
      <c r="F382" s="48"/>
      <c r="G382" s="47"/>
      <c r="H382" s="48"/>
      <c r="I382" s="47"/>
    </row>
    <row r="383" spans="1:9">
      <c r="A383" s="21"/>
      <c r="C383" s="7" t="s">
        <v>136</v>
      </c>
      <c r="E383" s="2"/>
      <c r="F383" s="48"/>
      <c r="G383" s="47"/>
      <c r="H383" s="48"/>
      <c r="I383" s="47"/>
    </row>
    <row r="384" spans="1:9">
      <c r="A384" s="21"/>
      <c r="C384" s="7" t="s">
        <v>140</v>
      </c>
      <c r="E384" s="2"/>
      <c r="F384" s="48"/>
      <c r="G384" s="47"/>
      <c r="H384" s="48"/>
      <c r="I384" s="47"/>
    </row>
    <row r="385" spans="1:9">
      <c r="A385" s="21"/>
      <c r="C385" s="7" t="s">
        <v>299</v>
      </c>
      <c r="E385" s="2"/>
      <c r="F385" s="48"/>
      <c r="G385" s="47"/>
      <c r="H385" s="48"/>
      <c r="I385" s="47"/>
    </row>
    <row r="386" spans="1:9" ht="15.75" customHeight="1">
      <c r="A386" s="21"/>
      <c r="E386" s="2"/>
      <c r="F386" s="48"/>
      <c r="G386" s="47"/>
      <c r="H386" s="48"/>
      <c r="I386" s="47"/>
    </row>
    <row r="387" spans="1:9">
      <c r="A387" s="21"/>
      <c r="C387" s="7" t="s">
        <v>143</v>
      </c>
      <c r="E387" s="2"/>
      <c r="F387" s="48"/>
      <c r="G387" s="47"/>
      <c r="H387" s="48"/>
      <c r="I387" s="47"/>
    </row>
    <row r="388" spans="1:9">
      <c r="A388" s="21"/>
      <c r="C388" s="7" t="s">
        <v>69</v>
      </c>
      <c r="D388" s="23">
        <v>3</v>
      </c>
      <c r="E388" s="2"/>
      <c r="F388" s="48"/>
      <c r="G388" s="47"/>
      <c r="H388" s="48">
        <f>D388*F388</f>
        <v>0</v>
      </c>
      <c r="I388" s="47"/>
    </row>
    <row r="389" spans="1:9" ht="13.5" customHeight="1">
      <c r="A389" s="21"/>
      <c r="E389" s="2"/>
      <c r="F389" s="48"/>
      <c r="G389" s="47"/>
      <c r="H389" s="48"/>
      <c r="I389" s="47"/>
    </row>
    <row r="390" spans="1:9">
      <c r="A390" s="21"/>
      <c r="C390" s="7" t="s">
        <v>141</v>
      </c>
      <c r="E390" s="2"/>
      <c r="F390" s="48"/>
      <c r="G390" s="47"/>
      <c r="H390" s="48"/>
      <c r="I390" s="47"/>
    </row>
    <row r="391" spans="1:9">
      <c r="A391" s="21"/>
      <c r="C391" s="7" t="s">
        <v>69</v>
      </c>
      <c r="D391" s="23">
        <v>12</v>
      </c>
      <c r="E391" s="2"/>
      <c r="F391" s="48"/>
      <c r="G391" s="47"/>
      <c r="H391" s="48">
        <f>D391*F391</f>
        <v>0</v>
      </c>
      <c r="I391" s="47"/>
    </row>
    <row r="392" spans="1:9" ht="12.75" customHeight="1">
      <c r="A392" s="21"/>
      <c r="D392" s="23"/>
      <c r="E392" s="2"/>
      <c r="F392" s="48"/>
      <c r="G392" s="47"/>
      <c r="H392" s="48"/>
      <c r="I392" s="47"/>
    </row>
    <row r="393" spans="1:9">
      <c r="A393" s="21"/>
      <c r="C393" s="7" t="s">
        <v>142</v>
      </c>
      <c r="D393" s="23"/>
      <c r="E393" s="2"/>
      <c r="F393" s="48"/>
      <c r="G393" s="47"/>
      <c r="H393" s="48"/>
      <c r="I393" s="47"/>
    </row>
    <row r="394" spans="1:9">
      <c r="A394" s="21"/>
      <c r="C394" s="7" t="s">
        <v>69</v>
      </c>
      <c r="D394" s="23">
        <v>3</v>
      </c>
      <c r="E394" s="2"/>
      <c r="F394" s="48"/>
      <c r="G394" s="47"/>
      <c r="H394" s="48">
        <f>D394*F394</f>
        <v>0</v>
      </c>
      <c r="I394" s="47"/>
    </row>
    <row r="395" spans="1:9" ht="13.5" customHeight="1">
      <c r="A395" s="21"/>
      <c r="E395" s="2"/>
      <c r="F395" s="48"/>
      <c r="G395" s="47"/>
      <c r="H395" s="48"/>
      <c r="I395" s="47"/>
    </row>
    <row r="396" spans="1:9">
      <c r="A396" s="21"/>
      <c r="C396" s="7" t="s">
        <v>144</v>
      </c>
      <c r="E396" s="2"/>
      <c r="F396" s="48"/>
      <c r="G396" s="47"/>
      <c r="H396" s="48"/>
      <c r="I396" s="47"/>
    </row>
    <row r="397" spans="1:9">
      <c r="A397" s="21"/>
      <c r="C397" s="7" t="s">
        <v>6</v>
      </c>
      <c r="D397" s="23">
        <v>4.5</v>
      </c>
      <c r="E397" s="2"/>
      <c r="F397" s="48"/>
      <c r="G397" s="47"/>
      <c r="H397" s="48">
        <f>D397*F397</f>
        <v>0</v>
      </c>
      <c r="I397" s="47"/>
    </row>
    <row r="398" spans="1:9" ht="13.5" customHeight="1">
      <c r="A398" s="21"/>
      <c r="E398" s="2"/>
      <c r="F398" s="48"/>
      <c r="G398" s="47"/>
      <c r="H398" s="48"/>
      <c r="I398" s="47"/>
    </row>
    <row r="399" spans="1:9">
      <c r="A399" s="21"/>
      <c r="C399" s="7" t="s">
        <v>134</v>
      </c>
      <c r="E399" s="2"/>
      <c r="F399" s="48"/>
      <c r="G399" s="47"/>
      <c r="H399" s="48"/>
      <c r="I399" s="47"/>
    </row>
    <row r="400" spans="1:9">
      <c r="A400" s="21"/>
      <c r="C400" s="7" t="s">
        <v>135</v>
      </c>
      <c r="E400" s="2"/>
      <c r="F400" s="48"/>
      <c r="G400" s="47"/>
      <c r="H400" s="48"/>
      <c r="I400" s="47"/>
    </row>
    <row r="401" spans="1:9">
      <c r="A401" s="21"/>
      <c r="C401" s="7" t="s">
        <v>8</v>
      </c>
      <c r="D401" s="23">
        <v>45</v>
      </c>
      <c r="E401" s="2"/>
      <c r="F401" s="48"/>
      <c r="G401" s="47"/>
      <c r="H401" s="48">
        <f>D401*F401</f>
        <v>0</v>
      </c>
      <c r="I401" s="47"/>
    </row>
    <row r="402" spans="1:9">
      <c r="A402" s="21"/>
      <c r="D402" s="23"/>
      <c r="E402" s="2"/>
      <c r="F402" s="48"/>
      <c r="G402" s="47"/>
      <c r="H402" s="48"/>
      <c r="I402" s="47"/>
    </row>
    <row r="403" spans="1:9">
      <c r="A403" s="21"/>
      <c r="B403" s="24" t="s">
        <v>24</v>
      </c>
      <c r="C403" s="7" t="s">
        <v>145</v>
      </c>
      <c r="D403" s="23"/>
      <c r="E403" s="2"/>
      <c r="F403" s="48"/>
      <c r="G403" s="47"/>
      <c r="H403" s="48"/>
      <c r="I403" s="47"/>
    </row>
    <row r="404" spans="1:9">
      <c r="A404" s="21"/>
      <c r="C404" s="7" t="s">
        <v>146</v>
      </c>
      <c r="D404" s="23"/>
      <c r="E404" s="2"/>
      <c r="F404" s="48"/>
      <c r="G404" s="47"/>
      <c r="H404" s="48"/>
      <c r="I404" s="47"/>
    </row>
    <row r="405" spans="1:9">
      <c r="A405" s="21"/>
      <c r="C405" s="7" t="s">
        <v>147</v>
      </c>
      <c r="D405" s="23"/>
      <c r="E405" s="2"/>
      <c r="F405" s="48"/>
      <c r="G405" s="47"/>
      <c r="H405" s="48"/>
      <c r="I405" s="47"/>
    </row>
    <row r="406" spans="1:9">
      <c r="A406" s="21"/>
      <c r="C406" s="7" t="s">
        <v>148</v>
      </c>
      <c r="D406" s="23"/>
      <c r="E406" s="2"/>
      <c r="F406" s="48"/>
      <c r="G406" s="47"/>
      <c r="H406" s="48"/>
      <c r="I406" s="47"/>
    </row>
    <row r="407" spans="1:9">
      <c r="A407" s="21"/>
      <c r="C407" s="7" t="s">
        <v>322</v>
      </c>
      <c r="D407" s="23"/>
      <c r="E407" s="2"/>
      <c r="F407" s="48"/>
      <c r="G407" s="47"/>
      <c r="H407" s="48"/>
      <c r="I407" s="47"/>
    </row>
    <row r="408" spans="1:9">
      <c r="A408" s="21"/>
      <c r="C408" s="7" t="s">
        <v>299</v>
      </c>
      <c r="D408" s="23"/>
      <c r="E408" s="2"/>
      <c r="F408" s="48"/>
      <c r="G408" s="47"/>
      <c r="H408" s="48"/>
      <c r="I408" s="47"/>
    </row>
    <row r="409" spans="1:9" ht="12" customHeight="1">
      <c r="A409" s="21"/>
      <c r="D409" s="23"/>
      <c r="E409" s="2"/>
      <c r="F409" s="48"/>
      <c r="G409" s="47"/>
      <c r="H409" s="48"/>
      <c r="I409" s="47"/>
    </row>
    <row r="410" spans="1:9">
      <c r="A410" s="21"/>
      <c r="C410" s="7" t="s">
        <v>154</v>
      </c>
      <c r="D410" s="23"/>
      <c r="E410" s="2"/>
      <c r="F410" s="48"/>
      <c r="G410" s="47"/>
      <c r="H410" s="48"/>
      <c r="I410" s="47"/>
    </row>
    <row r="411" spans="1:9">
      <c r="A411" s="21"/>
      <c r="C411" s="7" t="s">
        <v>149</v>
      </c>
      <c r="D411" s="23"/>
      <c r="E411" s="2"/>
      <c r="F411" s="48"/>
      <c r="G411" s="47"/>
      <c r="H411" s="48"/>
      <c r="I411" s="47"/>
    </row>
    <row r="412" spans="1:9">
      <c r="A412" s="21"/>
      <c r="C412" s="7" t="s">
        <v>69</v>
      </c>
      <c r="D412" s="23">
        <v>1</v>
      </c>
      <c r="E412" s="2"/>
      <c r="F412" s="48"/>
      <c r="G412" s="47"/>
      <c r="H412" s="48">
        <f>D412*F412</f>
        <v>0</v>
      </c>
      <c r="I412" s="47"/>
    </row>
    <row r="413" spans="1:9" ht="12.75" customHeight="1">
      <c r="A413" s="21"/>
      <c r="D413" s="23"/>
      <c r="E413" s="2"/>
      <c r="F413" s="48"/>
      <c r="G413" s="47"/>
      <c r="H413" s="48"/>
      <c r="I413" s="47"/>
    </row>
    <row r="414" spans="1:9">
      <c r="A414" s="21"/>
      <c r="C414" s="7" t="s">
        <v>275</v>
      </c>
      <c r="D414" s="23"/>
      <c r="E414" s="2"/>
      <c r="F414" s="48"/>
      <c r="G414" s="47"/>
      <c r="H414" s="48"/>
      <c r="I414" s="47"/>
    </row>
    <row r="415" spans="1:9">
      <c r="A415" s="21"/>
      <c r="C415" s="7" t="s">
        <v>150</v>
      </c>
      <c r="D415" s="23"/>
      <c r="E415" s="2"/>
      <c r="F415" s="48"/>
      <c r="G415" s="47"/>
      <c r="H415" s="48"/>
      <c r="I415" s="47"/>
    </row>
    <row r="416" spans="1:9">
      <c r="A416" s="21"/>
      <c r="C416" s="7" t="s">
        <v>8</v>
      </c>
      <c r="D416" s="23">
        <v>8</v>
      </c>
      <c r="E416" s="2"/>
      <c r="F416" s="48"/>
      <c r="G416" s="47"/>
      <c r="H416" s="48">
        <f>D416*F416</f>
        <v>0</v>
      </c>
      <c r="I416" s="47"/>
    </row>
    <row r="417" spans="1:9" ht="13.5" customHeight="1">
      <c r="A417" s="21"/>
      <c r="E417" s="2"/>
      <c r="F417" s="48"/>
      <c r="G417" s="47"/>
      <c r="H417" s="48"/>
      <c r="I417" s="47"/>
    </row>
    <row r="418" spans="1:9">
      <c r="A418" s="21"/>
      <c r="C418" s="7" t="s">
        <v>151</v>
      </c>
      <c r="E418" s="2"/>
      <c r="F418" s="48"/>
      <c r="G418" s="47"/>
      <c r="H418" s="48"/>
      <c r="I418" s="47"/>
    </row>
    <row r="419" spans="1:9">
      <c r="A419" s="21"/>
      <c r="C419" s="7" t="s">
        <v>6</v>
      </c>
      <c r="D419" s="23">
        <v>0.5</v>
      </c>
      <c r="E419" s="2"/>
      <c r="F419" s="48"/>
      <c r="G419" s="47"/>
      <c r="H419" s="48">
        <f>D419*F419</f>
        <v>0</v>
      </c>
      <c r="I419" s="47"/>
    </row>
    <row r="420" spans="1:9">
      <c r="A420" s="21"/>
      <c r="D420" s="23"/>
      <c r="E420" s="2"/>
      <c r="F420" s="48"/>
      <c r="G420" s="47"/>
      <c r="H420" s="48"/>
      <c r="I420" s="47"/>
    </row>
    <row r="421" spans="1:9">
      <c r="A421" s="21"/>
      <c r="B421" s="24" t="s">
        <v>25</v>
      </c>
      <c r="C421" s="7" t="s">
        <v>152</v>
      </c>
      <c r="D421" s="23"/>
      <c r="E421" s="2"/>
      <c r="F421" s="48"/>
      <c r="G421" s="47"/>
      <c r="H421" s="48"/>
      <c r="I421" s="47"/>
    </row>
    <row r="422" spans="1:9">
      <c r="A422" s="21"/>
      <c r="C422" s="7" t="s">
        <v>153</v>
      </c>
      <c r="D422" s="23"/>
      <c r="E422" s="2"/>
      <c r="F422" s="48"/>
      <c r="G422" s="47"/>
      <c r="H422" s="48"/>
      <c r="I422" s="47"/>
    </row>
    <row r="423" spans="1:9">
      <c r="A423" s="21"/>
      <c r="C423" s="7" t="s">
        <v>280</v>
      </c>
      <c r="D423" s="23"/>
      <c r="E423" s="2"/>
      <c r="F423" s="48"/>
      <c r="G423" s="47"/>
      <c r="H423" s="48"/>
      <c r="I423" s="47"/>
    </row>
    <row r="424" spans="1:9">
      <c r="A424" s="21"/>
      <c r="C424" s="7" t="s">
        <v>323</v>
      </c>
      <c r="D424" s="23"/>
      <c r="E424" s="2"/>
      <c r="F424" s="48"/>
      <c r="G424" s="47"/>
      <c r="H424" s="48"/>
      <c r="I424" s="47"/>
    </row>
    <row r="425" spans="1:9">
      <c r="A425" s="21"/>
      <c r="C425" s="7" t="s">
        <v>299</v>
      </c>
      <c r="D425" s="23"/>
      <c r="E425" s="2"/>
      <c r="F425" s="48"/>
      <c r="G425" s="47"/>
      <c r="H425" s="48"/>
      <c r="I425" s="47"/>
    </row>
    <row r="426" spans="1:9" ht="15.75" customHeight="1">
      <c r="A426" s="21"/>
      <c r="D426" s="23"/>
      <c r="E426" s="2"/>
      <c r="F426" s="48"/>
      <c r="G426" s="47"/>
      <c r="H426" s="48"/>
      <c r="I426" s="47"/>
    </row>
    <row r="427" spans="1:9">
      <c r="A427" s="21"/>
      <c r="C427" s="7" t="s">
        <v>155</v>
      </c>
      <c r="D427" s="23"/>
      <c r="E427" s="2"/>
      <c r="F427" s="48"/>
      <c r="G427" s="47"/>
      <c r="H427" s="48"/>
      <c r="I427" s="47"/>
    </row>
    <row r="428" spans="1:9">
      <c r="A428" s="21"/>
      <c r="C428" s="7" t="s">
        <v>156</v>
      </c>
      <c r="D428" s="23"/>
      <c r="E428" s="2"/>
      <c r="F428" s="48"/>
      <c r="G428" s="47"/>
      <c r="H428" s="48"/>
      <c r="I428" s="47"/>
    </row>
    <row r="429" spans="1:9">
      <c r="A429" s="21"/>
      <c r="C429" s="7" t="s">
        <v>69</v>
      </c>
      <c r="D429" s="23">
        <v>1</v>
      </c>
      <c r="E429" s="2"/>
      <c r="F429" s="48"/>
      <c r="G429" s="47"/>
      <c r="H429" s="48">
        <f>D429*F429</f>
        <v>0</v>
      </c>
      <c r="I429" s="47"/>
    </row>
    <row r="430" spans="1:9" ht="14.25" customHeight="1">
      <c r="A430" s="21"/>
      <c r="E430" s="2"/>
      <c r="F430" s="48"/>
      <c r="G430" s="47"/>
      <c r="H430" s="48"/>
      <c r="I430" s="47"/>
    </row>
    <row r="431" spans="1:9">
      <c r="A431" s="21"/>
      <c r="C431" s="7" t="s">
        <v>144</v>
      </c>
      <c r="E431" s="2"/>
      <c r="F431" s="48"/>
      <c r="G431" s="47"/>
      <c r="H431" s="48"/>
      <c r="I431" s="47"/>
    </row>
    <row r="432" spans="1:9">
      <c r="A432" s="21"/>
      <c r="C432" s="7" t="s">
        <v>6</v>
      </c>
      <c r="D432" s="23">
        <v>0.2</v>
      </c>
      <c r="E432" s="2"/>
      <c r="F432" s="48"/>
      <c r="G432" s="47"/>
      <c r="H432" s="48">
        <f>D432*F432</f>
        <v>0</v>
      </c>
      <c r="I432" s="47"/>
    </row>
    <row r="433" spans="1:9">
      <c r="A433" s="21"/>
      <c r="D433" s="23"/>
      <c r="E433" s="2"/>
      <c r="F433" s="48"/>
      <c r="G433" s="47"/>
      <c r="H433" s="48"/>
      <c r="I433" s="47"/>
    </row>
    <row r="434" spans="1:9">
      <c r="A434" s="21"/>
      <c r="B434" s="24" t="s">
        <v>26</v>
      </c>
      <c r="C434" s="7" t="s">
        <v>133</v>
      </c>
      <c r="E434" s="2"/>
      <c r="F434" s="48"/>
      <c r="G434" s="47"/>
      <c r="H434" s="48"/>
      <c r="I434" s="47"/>
    </row>
    <row r="435" spans="1:9">
      <c r="A435" s="21"/>
      <c r="C435" s="7" t="s">
        <v>325</v>
      </c>
      <c r="E435" s="2"/>
      <c r="F435" s="48"/>
      <c r="G435" s="47"/>
      <c r="H435" s="48"/>
      <c r="I435" s="47"/>
    </row>
    <row r="436" spans="1:9">
      <c r="A436" s="21"/>
      <c r="C436" s="7" t="s">
        <v>324</v>
      </c>
      <c r="E436" s="2"/>
      <c r="F436" s="48"/>
      <c r="G436" s="47"/>
      <c r="H436" s="48"/>
      <c r="I436" s="47"/>
    </row>
    <row r="437" spans="1:9">
      <c r="A437" s="21"/>
      <c r="C437" s="7" t="s">
        <v>157</v>
      </c>
      <c r="E437" s="2"/>
      <c r="F437" s="48"/>
      <c r="G437" s="47"/>
      <c r="H437" s="48"/>
      <c r="I437" s="47"/>
    </row>
    <row r="438" spans="1:9">
      <c r="A438" s="21"/>
      <c r="C438" s="7" t="s">
        <v>136</v>
      </c>
      <c r="E438" s="2"/>
      <c r="F438" s="48"/>
      <c r="G438" s="47"/>
      <c r="H438" s="48"/>
      <c r="I438" s="47"/>
    </row>
    <row r="439" spans="1:9">
      <c r="A439" s="21"/>
      <c r="C439" s="7" t="s">
        <v>226</v>
      </c>
      <c r="E439" s="2"/>
      <c r="F439" s="48"/>
      <c r="G439" s="47"/>
      <c r="H439" s="48"/>
      <c r="I439" s="47"/>
    </row>
    <row r="440" spans="1:9">
      <c r="A440" s="21"/>
      <c r="C440" s="7" t="s">
        <v>227</v>
      </c>
      <c r="E440" s="2"/>
      <c r="F440" s="48"/>
      <c r="G440" s="47"/>
      <c r="H440" s="48"/>
      <c r="I440" s="47"/>
    </row>
    <row r="441" spans="1:9">
      <c r="A441" s="21"/>
      <c r="C441" s="7" t="s">
        <v>228</v>
      </c>
      <c r="E441" s="2"/>
      <c r="F441" s="48"/>
      <c r="G441" s="47"/>
      <c r="H441" s="48"/>
      <c r="I441" s="47"/>
    </row>
    <row r="442" spans="1:9">
      <c r="A442" s="21"/>
      <c r="C442" s="7" t="s">
        <v>229</v>
      </c>
      <c r="E442" s="2"/>
      <c r="F442" s="48"/>
      <c r="G442" s="47"/>
      <c r="H442" s="48"/>
      <c r="I442" s="47"/>
    </row>
    <row r="443" spans="1:9">
      <c r="A443" s="21"/>
      <c r="C443" s="7" t="s">
        <v>230</v>
      </c>
      <c r="E443" s="2"/>
      <c r="F443" s="48"/>
      <c r="G443" s="47"/>
      <c r="H443" s="48"/>
      <c r="I443" s="47"/>
    </row>
    <row r="444" spans="1:9">
      <c r="A444" s="21"/>
      <c r="C444" s="7" t="s">
        <v>231</v>
      </c>
      <c r="E444" s="2"/>
      <c r="F444" s="48"/>
      <c r="G444" s="47"/>
      <c r="H444" s="48"/>
      <c r="I444" s="47"/>
    </row>
    <row r="445" spans="1:9">
      <c r="A445" s="21"/>
      <c r="C445" s="7" t="s">
        <v>326</v>
      </c>
      <c r="E445" s="2"/>
      <c r="F445" s="48"/>
      <c r="G445" s="47"/>
      <c r="H445" s="48"/>
      <c r="I445" s="47"/>
    </row>
    <row r="446" spans="1:9">
      <c r="A446" s="21"/>
      <c r="C446" s="7" t="s">
        <v>299</v>
      </c>
      <c r="E446" s="2"/>
      <c r="F446" s="48"/>
      <c r="G446" s="47"/>
      <c r="H446" s="48"/>
      <c r="I446" s="47"/>
    </row>
    <row r="447" spans="1:9" ht="15" customHeight="1">
      <c r="A447" s="21"/>
      <c r="E447" s="2"/>
      <c r="F447" s="48"/>
      <c r="G447" s="47"/>
      <c r="H447" s="48"/>
      <c r="I447" s="47"/>
    </row>
    <row r="448" spans="1:9">
      <c r="A448" s="21"/>
      <c r="C448" s="7" t="s">
        <v>159</v>
      </c>
      <c r="E448" s="2"/>
      <c r="F448" s="48"/>
      <c r="G448" s="47"/>
      <c r="H448" s="48"/>
      <c r="I448" s="47"/>
    </row>
    <row r="449" spans="1:9">
      <c r="A449" s="21"/>
      <c r="C449" s="7" t="s">
        <v>69</v>
      </c>
      <c r="D449" s="23">
        <v>1</v>
      </c>
      <c r="E449" s="2"/>
      <c r="F449" s="48"/>
      <c r="G449" s="47"/>
      <c r="H449" s="48">
        <f>D449*F449</f>
        <v>0</v>
      </c>
      <c r="I449" s="47"/>
    </row>
    <row r="450" spans="1:9" ht="13.5" customHeight="1">
      <c r="A450" s="21"/>
      <c r="D450" s="23"/>
      <c r="E450" s="2"/>
      <c r="F450" s="48"/>
      <c r="G450" s="47"/>
      <c r="H450" s="48"/>
      <c r="I450" s="47"/>
    </row>
    <row r="451" spans="1:9">
      <c r="A451" s="21"/>
      <c r="C451" s="7" t="s">
        <v>160</v>
      </c>
      <c r="E451" s="2"/>
      <c r="F451" s="48"/>
      <c r="G451" s="47"/>
      <c r="H451" s="48"/>
      <c r="I451" s="47"/>
    </row>
    <row r="452" spans="1:9">
      <c r="A452" s="21"/>
      <c r="C452" s="7" t="s">
        <v>69</v>
      </c>
      <c r="D452" s="23">
        <v>1</v>
      </c>
      <c r="E452" s="2"/>
      <c r="F452" s="48"/>
      <c r="G452" s="47"/>
      <c r="H452" s="48">
        <f>D452*F452</f>
        <v>0</v>
      </c>
      <c r="I452" s="47"/>
    </row>
    <row r="453" spans="1:9" ht="14.25" customHeight="1">
      <c r="A453" s="21"/>
      <c r="D453" s="23"/>
      <c r="E453" s="2"/>
      <c r="F453" s="48"/>
      <c r="G453" s="47"/>
      <c r="H453" s="48"/>
      <c r="I453" s="47"/>
    </row>
    <row r="454" spans="1:9">
      <c r="A454" s="21"/>
      <c r="C454" s="7" t="s">
        <v>161</v>
      </c>
      <c r="E454" s="2"/>
      <c r="F454" s="48"/>
      <c r="G454" s="47"/>
      <c r="H454" s="48"/>
      <c r="I454" s="47"/>
    </row>
    <row r="455" spans="1:9">
      <c r="A455" s="21"/>
      <c r="C455" s="7" t="s">
        <v>69</v>
      </c>
      <c r="D455" s="23">
        <v>1</v>
      </c>
      <c r="E455" s="2"/>
      <c r="F455" s="48"/>
      <c r="G455" s="47"/>
      <c r="H455" s="48">
        <f>D455*F455</f>
        <v>0</v>
      </c>
      <c r="I455" s="47"/>
    </row>
    <row r="456" spans="1:9" ht="12" customHeight="1">
      <c r="A456" s="21"/>
      <c r="D456" s="23"/>
      <c r="E456" s="2"/>
      <c r="F456" s="48"/>
      <c r="G456" s="47"/>
      <c r="H456" s="48"/>
      <c r="I456" s="47"/>
    </row>
    <row r="457" spans="1:9">
      <c r="A457" s="21"/>
      <c r="C457" s="7" t="s">
        <v>162</v>
      </c>
      <c r="E457" s="2"/>
      <c r="F457" s="48"/>
      <c r="G457" s="47"/>
      <c r="H457" s="48"/>
      <c r="I457" s="47"/>
    </row>
    <row r="458" spans="1:9">
      <c r="A458" s="21"/>
      <c r="C458" s="7" t="s">
        <v>69</v>
      </c>
      <c r="D458" s="23">
        <v>1</v>
      </c>
      <c r="E458" s="2"/>
      <c r="F458" s="48"/>
      <c r="G458" s="47"/>
      <c r="H458" s="48">
        <f>D458*F458</f>
        <v>0</v>
      </c>
      <c r="I458" s="47"/>
    </row>
    <row r="459" spans="1:9" ht="12" customHeight="1">
      <c r="A459" s="21"/>
      <c r="D459" s="23"/>
      <c r="E459" s="2"/>
      <c r="F459" s="48"/>
      <c r="G459" s="47"/>
      <c r="H459" s="48"/>
      <c r="I459" s="47"/>
    </row>
    <row r="460" spans="1:9">
      <c r="A460" s="21"/>
      <c r="C460" s="7" t="s">
        <v>163</v>
      </c>
      <c r="E460" s="2"/>
      <c r="F460" s="48"/>
      <c r="G460" s="47"/>
      <c r="H460" s="48"/>
      <c r="I460" s="47"/>
    </row>
    <row r="461" spans="1:9">
      <c r="A461" s="21"/>
      <c r="C461" s="7" t="s">
        <v>69</v>
      </c>
      <c r="D461" s="23">
        <v>1</v>
      </c>
      <c r="E461" s="2"/>
      <c r="F461" s="48"/>
      <c r="G461" s="47"/>
      <c r="H461" s="48">
        <f>D461*F461</f>
        <v>0</v>
      </c>
      <c r="I461" s="47"/>
    </row>
    <row r="462" spans="1:9" ht="13.5" customHeight="1">
      <c r="A462" s="21"/>
      <c r="D462" s="23"/>
      <c r="E462" s="2"/>
      <c r="F462" s="48"/>
      <c r="G462" s="47"/>
      <c r="H462" s="48"/>
      <c r="I462" s="47"/>
    </row>
    <row r="463" spans="1:9">
      <c r="A463" s="21"/>
      <c r="C463" s="7" t="s">
        <v>164</v>
      </c>
      <c r="E463" s="2"/>
      <c r="F463" s="48"/>
      <c r="G463" s="47"/>
      <c r="H463" s="48"/>
      <c r="I463" s="47"/>
    </row>
    <row r="464" spans="1:9">
      <c r="A464" s="21"/>
      <c r="C464" s="7" t="s">
        <v>69</v>
      </c>
      <c r="D464" s="23">
        <v>1</v>
      </c>
      <c r="E464" s="2"/>
      <c r="F464" s="48"/>
      <c r="G464" s="47"/>
      <c r="H464" s="48">
        <f>D464*F464</f>
        <v>0</v>
      </c>
      <c r="I464" s="47"/>
    </row>
    <row r="465" spans="1:9" ht="15.75" customHeight="1">
      <c r="A465" s="21"/>
      <c r="E465" s="2"/>
      <c r="F465" s="48"/>
      <c r="G465" s="47"/>
      <c r="H465" s="48"/>
      <c r="I465" s="47"/>
    </row>
    <row r="466" spans="1:9">
      <c r="A466" s="21"/>
      <c r="C466" s="7" t="s">
        <v>144</v>
      </c>
      <c r="E466" s="2"/>
      <c r="F466" s="48"/>
      <c r="G466" s="47"/>
      <c r="H466" s="48"/>
      <c r="I466" s="47"/>
    </row>
    <row r="467" spans="1:9">
      <c r="A467" s="21"/>
      <c r="C467" s="7" t="s">
        <v>6</v>
      </c>
      <c r="D467" s="23">
        <v>3</v>
      </c>
      <c r="E467" s="2"/>
      <c r="F467" s="48"/>
      <c r="G467" s="47"/>
      <c r="H467" s="48">
        <f>D467*F467</f>
        <v>0</v>
      </c>
      <c r="I467" s="47"/>
    </row>
    <row r="468" spans="1:9" ht="13.5" customHeight="1">
      <c r="A468" s="21"/>
      <c r="E468" s="2"/>
      <c r="F468" s="48"/>
      <c r="G468" s="47"/>
      <c r="H468" s="48"/>
      <c r="I468" s="47"/>
    </row>
    <row r="469" spans="1:9">
      <c r="A469" s="21"/>
      <c r="C469" s="7" t="s">
        <v>165</v>
      </c>
      <c r="E469" s="2"/>
      <c r="F469" s="48"/>
      <c r="G469" s="47"/>
      <c r="H469" s="48"/>
      <c r="I469" s="47"/>
    </row>
    <row r="470" spans="1:9">
      <c r="A470" s="21"/>
      <c r="C470" s="7" t="s">
        <v>276</v>
      </c>
      <c r="E470" s="2"/>
      <c r="F470" s="48"/>
      <c r="G470" s="47"/>
      <c r="H470" s="48"/>
      <c r="I470" s="47"/>
    </row>
    <row r="471" spans="1:9">
      <c r="A471" s="21"/>
      <c r="C471" s="7" t="s">
        <v>69</v>
      </c>
      <c r="D471" s="23">
        <v>3</v>
      </c>
      <c r="E471" s="2"/>
      <c r="F471" s="48"/>
      <c r="G471" s="47"/>
      <c r="H471" s="48">
        <f>D471*F471</f>
        <v>0</v>
      </c>
      <c r="I471" s="47"/>
    </row>
    <row r="472" spans="1:9" ht="13.5" customHeight="1">
      <c r="A472" s="21"/>
      <c r="D472" s="23"/>
      <c r="E472" s="2"/>
      <c r="F472" s="48"/>
      <c r="G472" s="47"/>
      <c r="H472" s="48"/>
      <c r="I472" s="47"/>
    </row>
    <row r="473" spans="1:9">
      <c r="A473" s="21"/>
      <c r="C473" s="7" t="s">
        <v>166</v>
      </c>
      <c r="D473" s="23"/>
      <c r="E473" s="2"/>
      <c r="F473" s="48"/>
      <c r="G473" s="47"/>
      <c r="H473" s="48"/>
      <c r="I473" s="47"/>
    </row>
    <row r="474" spans="1:9">
      <c r="A474" s="21"/>
      <c r="C474" s="7" t="s">
        <v>277</v>
      </c>
      <c r="D474" s="23"/>
      <c r="E474" s="2"/>
      <c r="F474" s="48"/>
      <c r="G474" s="47"/>
      <c r="H474" s="48"/>
      <c r="I474" s="47"/>
    </row>
    <row r="475" spans="1:9">
      <c r="A475" s="21"/>
      <c r="C475" s="7" t="s">
        <v>327</v>
      </c>
      <c r="D475" s="23"/>
      <c r="E475" s="2"/>
      <c r="F475" s="48"/>
      <c r="G475" s="47"/>
      <c r="H475" s="48"/>
      <c r="I475" s="47"/>
    </row>
    <row r="476" spans="1:9">
      <c r="A476" s="21"/>
      <c r="C476" s="7" t="s">
        <v>167</v>
      </c>
      <c r="D476" s="23"/>
      <c r="E476" s="2"/>
      <c r="F476" s="48"/>
      <c r="G476" s="47"/>
      <c r="H476" s="48"/>
      <c r="I476" s="47"/>
    </row>
    <row r="477" spans="1:9">
      <c r="A477" s="21"/>
      <c r="C477" s="7" t="s">
        <v>8</v>
      </c>
      <c r="D477" s="23">
        <v>10.5</v>
      </c>
      <c r="E477" s="2"/>
      <c r="F477" s="48"/>
      <c r="G477" s="47"/>
      <c r="H477" s="48">
        <f>D477*F477</f>
        <v>0</v>
      </c>
      <c r="I477" s="47"/>
    </row>
    <row r="478" spans="1:9">
      <c r="A478" s="21"/>
      <c r="D478" s="23"/>
      <c r="E478" s="2"/>
      <c r="F478" s="48"/>
      <c r="G478" s="47"/>
      <c r="H478" s="48"/>
      <c r="I478" s="47"/>
    </row>
    <row r="479" spans="1:9">
      <c r="A479" s="21"/>
      <c r="B479" s="24" t="s">
        <v>27</v>
      </c>
      <c r="C479" s="7" t="s">
        <v>328</v>
      </c>
      <c r="D479" s="23"/>
      <c r="E479" s="2"/>
      <c r="F479" s="48"/>
      <c r="G479" s="47"/>
      <c r="H479" s="48"/>
      <c r="I479" s="47"/>
    </row>
    <row r="480" spans="1:9">
      <c r="A480" s="21"/>
      <c r="C480" s="7" t="s">
        <v>329</v>
      </c>
      <c r="D480" s="23"/>
      <c r="E480" s="2"/>
      <c r="F480" s="48"/>
      <c r="G480" s="47"/>
      <c r="H480" s="48"/>
      <c r="I480" s="47"/>
    </row>
    <row r="481" spans="1:9">
      <c r="A481" s="21"/>
      <c r="C481" s="7" t="s">
        <v>330</v>
      </c>
      <c r="D481" s="23"/>
      <c r="E481" s="2"/>
      <c r="F481" s="48"/>
      <c r="G481" s="47"/>
      <c r="H481" s="48"/>
      <c r="I481" s="47"/>
    </row>
    <row r="482" spans="1:9">
      <c r="A482" s="21"/>
      <c r="C482" s="7" t="s">
        <v>69</v>
      </c>
      <c r="D482" s="23">
        <v>6</v>
      </c>
      <c r="E482" s="2"/>
      <c r="F482" s="48"/>
      <c r="G482" s="47"/>
      <c r="H482" s="48">
        <f>D482*F482</f>
        <v>0</v>
      </c>
      <c r="I482" s="47"/>
    </row>
    <row r="483" spans="1:9" ht="13.5" customHeight="1">
      <c r="A483" s="21"/>
      <c r="D483" s="23"/>
      <c r="E483" s="2"/>
      <c r="F483" s="48"/>
      <c r="G483" s="47"/>
      <c r="H483" s="48"/>
      <c r="I483" s="47"/>
    </row>
    <row r="484" spans="1:9">
      <c r="A484" s="21"/>
      <c r="C484" s="7" t="s">
        <v>179</v>
      </c>
      <c r="D484" s="23"/>
      <c r="E484" s="2"/>
      <c r="F484" s="48"/>
      <c r="G484" s="47"/>
      <c r="H484" s="48"/>
      <c r="I484" s="47"/>
    </row>
    <row r="485" spans="1:9">
      <c r="A485" s="21"/>
      <c r="C485" s="7" t="s">
        <v>177</v>
      </c>
      <c r="D485" s="23"/>
      <c r="E485" s="2"/>
      <c r="F485" s="48"/>
      <c r="G485" s="47"/>
      <c r="H485" s="48"/>
      <c r="I485" s="47"/>
    </row>
    <row r="486" spans="1:9">
      <c r="A486" s="21"/>
      <c r="C486" s="7" t="s">
        <v>178</v>
      </c>
      <c r="D486" s="23"/>
      <c r="E486" s="2"/>
      <c r="F486" s="48"/>
      <c r="G486" s="47"/>
      <c r="H486" s="48"/>
      <c r="I486" s="47"/>
    </row>
    <row r="487" spans="1:9">
      <c r="A487" s="21"/>
      <c r="C487" s="7" t="s">
        <v>5</v>
      </c>
      <c r="D487" s="23">
        <v>14</v>
      </c>
      <c r="E487" s="2"/>
      <c r="F487" s="48"/>
      <c r="G487" s="47"/>
      <c r="H487" s="48">
        <f>D487*F487</f>
        <v>0</v>
      </c>
      <c r="I487" s="47"/>
    </row>
    <row r="488" spans="1:9">
      <c r="A488" s="21"/>
      <c r="D488" s="23"/>
      <c r="E488" s="2"/>
      <c r="F488" s="48"/>
      <c r="G488" s="47"/>
      <c r="H488" s="48"/>
      <c r="I488" s="47"/>
    </row>
    <row r="489" spans="1:9">
      <c r="A489" s="21"/>
      <c r="B489" s="24" t="s">
        <v>58</v>
      </c>
      <c r="C489" s="7" t="s">
        <v>188</v>
      </c>
      <c r="D489" s="23"/>
      <c r="E489" s="2"/>
      <c r="F489" s="48"/>
      <c r="G489" s="47"/>
      <c r="H489" s="48"/>
      <c r="I489" s="47"/>
    </row>
    <row r="490" spans="1:9">
      <c r="A490" s="21"/>
      <c r="C490" s="7" t="s">
        <v>189</v>
      </c>
      <c r="D490" s="23"/>
      <c r="E490" s="2"/>
      <c r="F490" s="48"/>
      <c r="G490" s="47"/>
      <c r="H490" s="48"/>
      <c r="I490" s="47"/>
    </row>
    <row r="491" spans="1:9">
      <c r="A491" s="21"/>
      <c r="C491" s="7" t="s">
        <v>190</v>
      </c>
      <c r="D491" s="23"/>
      <c r="E491" s="2"/>
      <c r="F491" s="48"/>
      <c r="G491" s="47"/>
      <c r="H491" s="48"/>
      <c r="I491" s="47"/>
    </row>
    <row r="492" spans="1:9">
      <c r="A492" s="21"/>
      <c r="C492" s="7" t="s">
        <v>191</v>
      </c>
      <c r="D492" s="23"/>
      <c r="E492" s="2"/>
      <c r="F492" s="48"/>
      <c r="G492" s="47"/>
      <c r="H492" s="48"/>
      <c r="I492" s="47"/>
    </row>
    <row r="493" spans="1:9">
      <c r="A493" s="21"/>
      <c r="C493" s="7" t="s">
        <v>192</v>
      </c>
      <c r="D493" s="23"/>
      <c r="E493" s="2"/>
      <c r="F493" s="48"/>
      <c r="G493" s="47"/>
      <c r="H493" s="48"/>
      <c r="I493" s="47"/>
    </row>
    <row r="494" spans="1:9">
      <c r="A494" s="21"/>
      <c r="C494" s="7" t="s">
        <v>193</v>
      </c>
      <c r="D494" s="23"/>
      <c r="E494" s="2"/>
      <c r="F494" s="48"/>
      <c r="G494" s="47"/>
      <c r="H494" s="48"/>
      <c r="I494" s="47"/>
    </row>
    <row r="495" spans="1:9">
      <c r="A495" s="21"/>
      <c r="C495" s="7" t="s">
        <v>194</v>
      </c>
      <c r="D495" s="23"/>
      <c r="E495" s="2"/>
      <c r="F495" s="48"/>
      <c r="G495" s="47"/>
      <c r="H495" s="48"/>
      <c r="I495" s="47"/>
    </row>
    <row r="496" spans="1:9">
      <c r="A496" s="21"/>
      <c r="C496" s="7" t="s">
        <v>331</v>
      </c>
      <c r="D496" s="23"/>
      <c r="E496" s="2"/>
      <c r="F496" s="48"/>
      <c r="G496" s="47"/>
      <c r="H496" s="48"/>
      <c r="I496" s="47"/>
    </row>
    <row r="497" spans="1:9">
      <c r="A497" s="21"/>
      <c r="C497" s="7" t="s">
        <v>222</v>
      </c>
      <c r="D497" s="23"/>
      <c r="E497" s="2"/>
      <c r="F497" s="48"/>
      <c r="G497" s="47"/>
      <c r="H497" s="48"/>
      <c r="I497" s="47"/>
    </row>
    <row r="498" spans="1:9">
      <c r="A498" s="21"/>
      <c r="C498" s="7" t="s">
        <v>223</v>
      </c>
      <c r="D498" s="23"/>
      <c r="E498" s="2"/>
      <c r="F498" s="48"/>
      <c r="G498" s="47"/>
      <c r="H498" s="48"/>
      <c r="I498" s="47"/>
    </row>
    <row r="499" spans="1:9">
      <c r="A499" s="21"/>
      <c r="C499" s="7" t="s">
        <v>224</v>
      </c>
      <c r="D499" s="23"/>
      <c r="E499" s="2"/>
      <c r="F499" s="48"/>
      <c r="G499" s="47"/>
      <c r="H499" s="48"/>
      <c r="I499" s="47"/>
    </row>
    <row r="500" spans="1:9">
      <c r="A500" s="21"/>
      <c r="C500" s="7" t="s">
        <v>225</v>
      </c>
      <c r="D500" s="23"/>
      <c r="E500" s="2"/>
      <c r="F500" s="48"/>
      <c r="G500" s="47"/>
      <c r="H500" s="48"/>
      <c r="I500" s="47"/>
    </row>
    <row r="501" spans="1:9">
      <c r="A501" s="21"/>
      <c r="C501" s="7" t="s">
        <v>332</v>
      </c>
      <c r="D501" s="23"/>
      <c r="E501" s="2"/>
      <c r="F501" s="48"/>
      <c r="G501" s="47"/>
      <c r="H501" s="48"/>
      <c r="I501" s="47"/>
    </row>
    <row r="502" spans="1:9">
      <c r="A502" s="21"/>
      <c r="C502" s="7" t="s">
        <v>279</v>
      </c>
      <c r="D502" s="23"/>
      <c r="E502" s="2"/>
      <c r="F502" s="48"/>
      <c r="G502" s="47"/>
      <c r="H502" s="48"/>
      <c r="I502" s="47"/>
    </row>
    <row r="503" spans="1:9">
      <c r="A503" s="21"/>
      <c r="C503" s="7" t="s">
        <v>299</v>
      </c>
      <c r="D503" s="23"/>
      <c r="E503" s="2"/>
      <c r="F503" s="48"/>
      <c r="G503" s="47"/>
      <c r="H503" s="48"/>
      <c r="I503" s="47"/>
    </row>
    <row r="504" spans="1:9">
      <c r="A504" s="21"/>
      <c r="D504" s="23"/>
      <c r="E504" s="2"/>
      <c r="F504" s="48"/>
      <c r="G504" s="47"/>
      <c r="H504" s="48"/>
      <c r="I504" s="47"/>
    </row>
    <row r="505" spans="1:9">
      <c r="A505" s="21"/>
      <c r="C505" s="7" t="s">
        <v>278</v>
      </c>
      <c r="D505" s="23"/>
      <c r="E505" s="2"/>
      <c r="F505" s="48"/>
      <c r="G505" s="47"/>
      <c r="H505" s="48"/>
      <c r="I505" s="47"/>
    </row>
    <row r="506" spans="1:9">
      <c r="A506" s="21"/>
      <c r="C506" s="7" t="s">
        <v>195</v>
      </c>
      <c r="D506" s="23"/>
      <c r="E506" s="2"/>
      <c r="F506" s="48"/>
      <c r="G506" s="47"/>
      <c r="H506" s="48"/>
      <c r="I506" s="47"/>
    </row>
    <row r="507" spans="1:9">
      <c r="A507" s="21"/>
      <c r="C507" s="7" t="s">
        <v>69</v>
      </c>
      <c r="D507" s="23">
        <v>22</v>
      </c>
      <c r="E507" s="2"/>
      <c r="F507" s="48"/>
      <c r="G507" s="47"/>
      <c r="H507" s="48">
        <f>D507*F507</f>
        <v>0</v>
      </c>
      <c r="I507" s="47"/>
    </row>
    <row r="508" spans="1:9" ht="11.25" customHeight="1">
      <c r="A508" s="21"/>
      <c r="D508" s="23"/>
      <c r="E508" s="2"/>
      <c r="F508" s="48"/>
      <c r="G508" s="47"/>
      <c r="H508" s="48"/>
      <c r="I508" s="47"/>
    </row>
    <row r="509" spans="1:9">
      <c r="A509" s="21"/>
      <c r="C509" s="7" t="s">
        <v>196</v>
      </c>
      <c r="D509" s="23"/>
      <c r="E509" s="2"/>
      <c r="F509" s="48"/>
      <c r="G509" s="47"/>
      <c r="H509" s="48"/>
      <c r="I509" s="47"/>
    </row>
    <row r="510" spans="1:9">
      <c r="A510" s="21"/>
      <c r="C510" s="7" t="s">
        <v>150</v>
      </c>
      <c r="D510" s="23"/>
      <c r="E510" s="2"/>
      <c r="F510" s="48"/>
      <c r="G510" s="47"/>
      <c r="H510" s="48"/>
      <c r="I510" s="47"/>
    </row>
    <row r="511" spans="1:9">
      <c r="A511" s="21"/>
      <c r="C511" s="7" t="s">
        <v>8</v>
      </c>
      <c r="D511" s="23">
        <v>52</v>
      </c>
      <c r="E511" s="2"/>
      <c r="F511" s="48"/>
      <c r="G511" s="47"/>
      <c r="H511" s="48">
        <f>D511*F511</f>
        <v>0</v>
      </c>
      <c r="I511" s="47"/>
    </row>
    <row r="512" spans="1:9" ht="14.25" customHeight="1">
      <c r="A512" s="21"/>
      <c r="E512" s="2"/>
      <c r="F512" s="48"/>
      <c r="G512" s="47"/>
      <c r="H512" s="48"/>
      <c r="I512" s="47"/>
    </row>
    <row r="513" spans="1:9">
      <c r="A513" s="21"/>
      <c r="C513" s="7" t="s">
        <v>197</v>
      </c>
      <c r="E513" s="2"/>
      <c r="F513" s="48"/>
      <c r="G513" s="47"/>
      <c r="H513" s="48"/>
      <c r="I513" s="47"/>
    </row>
    <row r="514" spans="1:9">
      <c r="A514" s="21"/>
      <c r="C514" s="7" t="s">
        <v>6</v>
      </c>
      <c r="D514" s="23">
        <v>7</v>
      </c>
      <c r="E514" s="2"/>
      <c r="F514" s="48"/>
      <c r="G514" s="47"/>
      <c r="H514" s="48">
        <f>D514*F514</f>
        <v>0</v>
      </c>
      <c r="I514" s="47"/>
    </row>
    <row r="515" spans="1:9">
      <c r="A515" s="21"/>
      <c r="D515" s="23"/>
      <c r="E515" s="2"/>
      <c r="F515" s="48"/>
      <c r="G515" s="47"/>
      <c r="H515" s="48"/>
      <c r="I515" s="47"/>
    </row>
    <row r="516" spans="1:9">
      <c r="A516" s="21"/>
      <c r="B516" s="24" t="s">
        <v>84</v>
      </c>
      <c r="C516" s="7" t="s">
        <v>188</v>
      </c>
      <c r="D516" s="23"/>
      <c r="E516" s="2"/>
      <c r="F516" s="48"/>
      <c r="G516" s="47"/>
      <c r="H516" s="48"/>
      <c r="I516" s="47"/>
    </row>
    <row r="517" spans="1:9">
      <c r="A517" s="21"/>
      <c r="C517" s="7" t="s">
        <v>233</v>
      </c>
      <c r="D517" s="23"/>
      <c r="E517" s="2"/>
      <c r="F517" s="48"/>
      <c r="G517" s="47"/>
      <c r="H517" s="48"/>
      <c r="I517" s="47"/>
    </row>
    <row r="518" spans="1:9">
      <c r="A518" s="21"/>
      <c r="C518" s="7" t="s">
        <v>191</v>
      </c>
      <c r="D518" s="23"/>
      <c r="E518" s="2"/>
      <c r="F518" s="48"/>
      <c r="G518" s="47"/>
      <c r="H518" s="48"/>
      <c r="I518" s="47"/>
    </row>
    <row r="519" spans="1:9">
      <c r="A519" s="21"/>
      <c r="C519" s="7" t="s">
        <v>234</v>
      </c>
      <c r="D519" s="23"/>
      <c r="E519" s="2"/>
      <c r="F519" s="48"/>
      <c r="G519" s="47"/>
      <c r="H519" s="48"/>
      <c r="I519" s="47"/>
    </row>
    <row r="520" spans="1:9">
      <c r="A520" s="21"/>
      <c r="C520" s="7" t="s">
        <v>193</v>
      </c>
      <c r="D520" s="23"/>
      <c r="E520" s="2"/>
      <c r="F520" s="48"/>
      <c r="G520" s="47"/>
      <c r="H520" s="48"/>
      <c r="I520" s="47"/>
    </row>
    <row r="521" spans="1:9">
      <c r="A521" s="21"/>
      <c r="C521" s="7" t="s">
        <v>194</v>
      </c>
      <c r="D521" s="23"/>
      <c r="E521" s="2"/>
      <c r="F521" s="48"/>
      <c r="G521" s="47"/>
      <c r="H521" s="48"/>
      <c r="I521" s="47"/>
    </row>
    <row r="522" spans="1:9">
      <c r="A522" s="21"/>
      <c r="C522" s="7" t="s">
        <v>333</v>
      </c>
      <c r="D522" s="23"/>
      <c r="E522" s="2"/>
      <c r="F522" s="48"/>
      <c r="G522" s="47"/>
      <c r="H522" s="48"/>
      <c r="I522" s="47"/>
    </row>
    <row r="523" spans="1:9">
      <c r="A523" s="21"/>
      <c r="C523" s="7" t="s">
        <v>299</v>
      </c>
      <c r="D523" s="23"/>
      <c r="E523" s="2"/>
      <c r="F523" s="48"/>
      <c r="G523" s="47"/>
      <c r="H523" s="48"/>
      <c r="I523" s="47"/>
    </row>
    <row r="524" spans="1:9" ht="15" customHeight="1">
      <c r="A524" s="21"/>
      <c r="D524" s="23"/>
      <c r="E524" s="2"/>
      <c r="F524" s="48"/>
      <c r="G524" s="47"/>
      <c r="H524" s="48"/>
      <c r="I524" s="47"/>
    </row>
    <row r="525" spans="1:9">
      <c r="A525" s="21"/>
      <c r="C525" s="7" t="s">
        <v>232</v>
      </c>
      <c r="D525" s="23"/>
      <c r="E525" s="2"/>
      <c r="F525" s="48"/>
      <c r="G525" s="47"/>
      <c r="H525" s="48"/>
      <c r="I525" s="47"/>
    </row>
    <row r="526" spans="1:9">
      <c r="A526" s="21"/>
      <c r="C526" s="7" t="s">
        <v>5</v>
      </c>
      <c r="D526" s="23">
        <v>15</v>
      </c>
      <c r="E526" s="2"/>
      <c r="F526" s="48"/>
      <c r="G526" s="47"/>
      <c r="H526" s="48">
        <f>D526*F526</f>
        <v>0</v>
      </c>
      <c r="I526" s="47"/>
    </row>
    <row r="527" spans="1:9" ht="12.75" customHeight="1">
      <c r="A527" s="21"/>
      <c r="D527" s="23"/>
      <c r="E527" s="2"/>
      <c r="F527" s="48"/>
      <c r="G527" s="47"/>
      <c r="H527" s="48"/>
      <c r="I527" s="47"/>
    </row>
    <row r="528" spans="1:9">
      <c r="A528" s="21"/>
      <c r="C528" s="7" t="s">
        <v>196</v>
      </c>
      <c r="D528" s="23"/>
      <c r="E528" s="2"/>
      <c r="F528" s="48"/>
      <c r="G528" s="47"/>
      <c r="H528" s="48"/>
      <c r="I528" s="47"/>
    </row>
    <row r="529" spans="1:9">
      <c r="A529" s="21"/>
      <c r="C529" s="7" t="s">
        <v>150</v>
      </c>
      <c r="D529" s="23"/>
      <c r="E529" s="2"/>
      <c r="F529" s="48"/>
      <c r="G529" s="47"/>
      <c r="H529" s="48"/>
      <c r="I529" s="47"/>
    </row>
    <row r="530" spans="1:9">
      <c r="A530" s="21"/>
      <c r="C530" s="7" t="s">
        <v>8</v>
      </c>
      <c r="D530" s="23">
        <v>10</v>
      </c>
      <c r="E530" s="2"/>
      <c r="F530" s="48"/>
      <c r="G530" s="47"/>
      <c r="H530" s="48">
        <f>D530*F530</f>
        <v>0</v>
      </c>
      <c r="I530" s="47"/>
    </row>
    <row r="531" spans="1:9" ht="13.5" customHeight="1">
      <c r="A531" s="21"/>
      <c r="E531" s="2"/>
      <c r="F531" s="48"/>
      <c r="G531" s="47"/>
      <c r="H531" s="48"/>
      <c r="I531" s="47"/>
    </row>
    <row r="532" spans="1:9">
      <c r="A532" s="21"/>
      <c r="C532" s="7" t="s">
        <v>197</v>
      </c>
      <c r="E532" s="2"/>
      <c r="F532" s="48"/>
      <c r="G532" s="47"/>
      <c r="H532" s="48"/>
      <c r="I532" s="47"/>
    </row>
    <row r="533" spans="1:9">
      <c r="A533" s="21"/>
      <c r="C533" s="7" t="s">
        <v>6</v>
      </c>
      <c r="D533" s="23">
        <v>1</v>
      </c>
      <c r="E533" s="2"/>
      <c r="F533" s="48"/>
      <c r="G533" s="47"/>
      <c r="H533" s="48">
        <f>D533*F533</f>
        <v>0</v>
      </c>
      <c r="I533" s="47"/>
    </row>
    <row r="534" spans="1:9">
      <c r="A534" s="21"/>
      <c r="D534" s="23"/>
      <c r="E534" s="2"/>
      <c r="F534" s="48"/>
      <c r="G534" s="47"/>
      <c r="H534" s="48"/>
      <c r="I534" s="47"/>
    </row>
    <row r="535" spans="1:9">
      <c r="A535" s="21"/>
      <c r="B535" s="24" t="s">
        <v>86</v>
      </c>
      <c r="C535" s="7" t="s">
        <v>305</v>
      </c>
      <c r="D535" s="23"/>
      <c r="E535" s="2"/>
      <c r="F535" s="48"/>
      <c r="G535" s="47"/>
      <c r="H535" s="48"/>
      <c r="I535" s="47"/>
    </row>
    <row r="536" spans="1:9">
      <c r="A536" s="21"/>
      <c r="C536" s="7" t="s">
        <v>304</v>
      </c>
      <c r="D536" s="23"/>
      <c r="E536" s="2"/>
      <c r="F536" s="48"/>
      <c r="G536" s="47"/>
      <c r="H536" s="48"/>
      <c r="I536" s="47"/>
    </row>
    <row r="537" spans="1:9" ht="12.75" customHeight="1">
      <c r="A537" s="21"/>
      <c r="C537" s="7" t="s">
        <v>334</v>
      </c>
      <c r="D537" s="23"/>
      <c r="E537" s="2"/>
      <c r="F537" s="48"/>
      <c r="G537" s="47"/>
      <c r="H537" s="48"/>
      <c r="I537" s="47"/>
    </row>
    <row r="538" spans="1:9" ht="12.75" customHeight="1">
      <c r="A538" s="21"/>
      <c r="C538" s="7" t="s">
        <v>299</v>
      </c>
      <c r="D538" s="23"/>
      <c r="E538" s="2"/>
      <c r="F538" s="48"/>
      <c r="G538" s="47"/>
      <c r="H538" s="48"/>
      <c r="I538" s="47"/>
    </row>
    <row r="539" spans="1:9" ht="12.75" customHeight="1">
      <c r="A539" s="21"/>
      <c r="D539" s="23"/>
      <c r="E539" s="2"/>
      <c r="F539" s="48"/>
      <c r="G539" s="47"/>
      <c r="H539" s="48"/>
      <c r="I539" s="47"/>
    </row>
    <row r="540" spans="1:9" ht="12.75" customHeight="1">
      <c r="A540" s="21"/>
      <c r="C540" s="7" t="s">
        <v>359</v>
      </c>
      <c r="D540" s="23"/>
      <c r="E540" s="43"/>
      <c r="F540" s="48"/>
      <c r="G540" s="47"/>
      <c r="H540" s="48"/>
      <c r="I540" s="47"/>
    </row>
    <row r="541" spans="1:9" ht="12.75" customHeight="1">
      <c r="A541" s="21"/>
      <c r="C541" s="7" t="s">
        <v>5</v>
      </c>
      <c r="D541" s="23">
        <v>27</v>
      </c>
      <c r="E541" s="43"/>
      <c r="F541" s="48"/>
      <c r="G541" s="47"/>
      <c r="H541" s="48">
        <f>D541*F541</f>
        <v>0</v>
      </c>
      <c r="I541" s="47"/>
    </row>
    <row r="542" spans="1:9" ht="12.75" customHeight="1">
      <c r="A542" s="21"/>
      <c r="D542" s="23"/>
      <c r="E542" s="2"/>
      <c r="F542" s="48"/>
      <c r="G542" s="47"/>
      <c r="H542" s="48"/>
      <c r="I542" s="47"/>
    </row>
    <row r="543" spans="1:9">
      <c r="A543" s="21"/>
      <c r="C543" s="7" t="s">
        <v>197</v>
      </c>
      <c r="E543" s="2"/>
      <c r="F543" s="48"/>
      <c r="G543" s="47"/>
      <c r="H543" s="48"/>
      <c r="I543" s="47"/>
    </row>
    <row r="544" spans="1:9">
      <c r="A544" s="21"/>
      <c r="C544" s="7" t="s">
        <v>6</v>
      </c>
      <c r="D544" s="23">
        <v>5</v>
      </c>
      <c r="E544" s="2"/>
      <c r="F544" s="48"/>
      <c r="G544" s="47"/>
      <c r="H544" s="48">
        <f>D544*F544</f>
        <v>0</v>
      </c>
      <c r="I544" s="47"/>
    </row>
    <row r="545" spans="1:9">
      <c r="A545" s="21"/>
      <c r="D545" s="23"/>
      <c r="E545" s="2"/>
      <c r="F545" s="48"/>
      <c r="G545" s="47"/>
      <c r="H545" s="48"/>
      <c r="I545" s="47"/>
    </row>
    <row r="546" spans="1:9">
      <c r="A546" s="21"/>
      <c r="C546" s="7" t="s">
        <v>281</v>
      </c>
      <c r="D546" s="23"/>
      <c r="E546" s="2"/>
      <c r="F546" s="48"/>
      <c r="G546" s="47"/>
      <c r="H546" s="48"/>
      <c r="I546" s="47"/>
    </row>
    <row r="547" spans="1:9">
      <c r="A547" s="21"/>
      <c r="C547" s="7" t="s">
        <v>282</v>
      </c>
      <c r="D547" s="23"/>
      <c r="E547" s="2"/>
      <c r="F547" s="48"/>
      <c r="G547" s="47"/>
      <c r="H547" s="48"/>
      <c r="I547" s="47"/>
    </row>
    <row r="548" spans="1:9">
      <c r="A548" s="21"/>
      <c r="C548" s="7" t="s">
        <v>8</v>
      </c>
      <c r="D548" s="23">
        <v>15</v>
      </c>
      <c r="E548" s="2"/>
      <c r="F548" s="48"/>
      <c r="G548" s="47"/>
      <c r="H548" s="48">
        <f>D548*F548</f>
        <v>0</v>
      </c>
      <c r="I548" s="47"/>
    </row>
    <row r="549" spans="1:9">
      <c r="A549" s="21"/>
      <c r="B549" s="28"/>
      <c r="C549" s="47"/>
      <c r="D549" s="47"/>
      <c r="E549" s="2"/>
      <c r="F549" s="37"/>
      <c r="G549" s="2"/>
      <c r="I549" s="47"/>
    </row>
    <row r="550" spans="1:9" ht="18" customHeight="1" thickBot="1">
      <c r="A550" s="21"/>
      <c r="B550" s="26" t="s">
        <v>183</v>
      </c>
      <c r="C550" s="6"/>
      <c r="D550" s="59"/>
      <c r="E550" s="59"/>
      <c r="F550" s="60"/>
      <c r="G550" s="59"/>
      <c r="H550" s="36">
        <f>SUM(H361:H549)</f>
        <v>0</v>
      </c>
    </row>
    <row r="551" spans="1:9" ht="18" customHeight="1" thickTop="1">
      <c r="A551" s="21"/>
      <c r="B551" s="28"/>
      <c r="C551" s="2"/>
      <c r="D551" s="47"/>
      <c r="E551" s="47"/>
      <c r="F551" s="48"/>
      <c r="G551" s="47"/>
      <c r="H551" s="42"/>
    </row>
    <row r="552" spans="1:9" ht="15.75" customHeight="1">
      <c r="A552" s="21"/>
    </row>
    <row r="553" spans="1:9" ht="18" customHeight="1" thickBot="1">
      <c r="A553" s="21"/>
      <c r="B553" s="26" t="s">
        <v>182</v>
      </c>
      <c r="C553" s="6" t="s">
        <v>7</v>
      </c>
      <c r="D553" s="59"/>
      <c r="E553" s="59"/>
      <c r="F553" s="60"/>
      <c r="G553" s="59"/>
      <c r="H553" s="60"/>
    </row>
    <row r="554" spans="1:9" ht="13.5" thickTop="1">
      <c r="A554" s="21"/>
      <c r="C554" s="5"/>
    </row>
    <row r="555" spans="1:9">
      <c r="A555" s="21"/>
      <c r="B555" s="7"/>
      <c r="C555" s="1"/>
    </row>
    <row r="556" spans="1:9">
      <c r="A556" s="21"/>
      <c r="B556" s="24" t="s">
        <v>0</v>
      </c>
      <c r="C556" s="7" t="s">
        <v>253</v>
      </c>
    </row>
    <row r="557" spans="1:9">
      <c r="A557" s="21"/>
      <c r="C557" s="7" t="s">
        <v>335</v>
      </c>
    </row>
    <row r="558" spans="1:9">
      <c r="A558" s="21"/>
      <c r="C558" s="7" t="s">
        <v>336</v>
      </c>
    </row>
    <row r="559" spans="1:9">
      <c r="A559" s="21"/>
      <c r="C559" s="7" t="s">
        <v>254</v>
      </c>
    </row>
    <row r="560" spans="1:9">
      <c r="A560" s="21"/>
      <c r="C560" s="7" t="s">
        <v>255</v>
      </c>
    </row>
    <row r="561" spans="1:8">
      <c r="A561" s="21"/>
      <c r="C561" s="7" t="s">
        <v>8</v>
      </c>
      <c r="D561" s="63" t="s">
        <v>337</v>
      </c>
      <c r="H561" s="46">
        <f>D561*F561</f>
        <v>0</v>
      </c>
    </row>
    <row r="562" spans="1:8">
      <c r="A562" s="21"/>
    </row>
    <row r="563" spans="1:8">
      <c r="A563" s="21"/>
      <c r="B563" s="24" t="s">
        <v>23</v>
      </c>
      <c r="C563" s="3" t="s">
        <v>128</v>
      </c>
    </row>
    <row r="564" spans="1:8">
      <c r="A564" s="21"/>
      <c r="C564" s="3" t="s">
        <v>8</v>
      </c>
      <c r="D564" s="64">
        <v>122</v>
      </c>
      <c r="H564" s="46">
        <f>D564*F564</f>
        <v>0</v>
      </c>
    </row>
    <row r="565" spans="1:8">
      <c r="A565" s="21"/>
      <c r="C565" s="3"/>
    </row>
    <row r="566" spans="1:8">
      <c r="A566" s="21"/>
      <c r="B566" s="24" t="s">
        <v>24</v>
      </c>
      <c r="C566" s="3" t="s">
        <v>129</v>
      </c>
    </row>
    <row r="567" spans="1:8">
      <c r="A567" s="21"/>
      <c r="C567" s="3" t="s">
        <v>130</v>
      </c>
    </row>
    <row r="568" spans="1:8">
      <c r="A568" s="21"/>
      <c r="C568" s="3" t="s">
        <v>69</v>
      </c>
      <c r="D568" s="23">
        <v>12</v>
      </c>
      <c r="H568" s="46">
        <f>D568*F568</f>
        <v>0</v>
      </c>
    </row>
    <row r="569" spans="1:8">
      <c r="A569" s="21"/>
      <c r="C569" s="3"/>
      <c r="D569" s="23"/>
    </row>
    <row r="570" spans="1:8">
      <c r="A570" s="21"/>
      <c r="B570" s="24" t="s">
        <v>25</v>
      </c>
      <c r="C570" s="3" t="s">
        <v>108</v>
      </c>
    </row>
    <row r="571" spans="1:8">
      <c r="A571" s="21"/>
      <c r="C571" s="3" t="s">
        <v>109</v>
      </c>
    </row>
    <row r="572" spans="1:8">
      <c r="A572" s="21"/>
      <c r="C572" s="3" t="s">
        <v>110</v>
      </c>
    </row>
    <row r="573" spans="1:8" ht="12.75" customHeight="1">
      <c r="A573" s="21"/>
      <c r="C573" s="3"/>
    </row>
    <row r="574" spans="1:8">
      <c r="A574" s="21"/>
      <c r="C574" s="3" t="s">
        <v>111</v>
      </c>
    </row>
    <row r="575" spans="1:8">
      <c r="A575" s="21"/>
      <c r="C575" s="3" t="s">
        <v>8</v>
      </c>
      <c r="D575" s="23">
        <v>42</v>
      </c>
      <c r="H575" s="46">
        <f>D575*F575</f>
        <v>0</v>
      </c>
    </row>
    <row r="576" spans="1:8" ht="13.5" customHeight="1">
      <c r="A576" s="21"/>
      <c r="C576" s="3"/>
      <c r="D576" s="23"/>
    </row>
    <row r="577" spans="1:8">
      <c r="A577" s="21"/>
      <c r="C577" s="3" t="s">
        <v>112</v>
      </c>
    </row>
    <row r="578" spans="1:8">
      <c r="A578" s="21"/>
      <c r="C578" s="3" t="s">
        <v>8</v>
      </c>
      <c r="D578" s="23">
        <v>16</v>
      </c>
      <c r="H578" s="46">
        <f>D578*F578</f>
        <v>0</v>
      </c>
    </row>
    <row r="579" spans="1:8">
      <c r="A579" s="21"/>
      <c r="C579" s="3"/>
      <c r="D579" s="23"/>
    </row>
    <row r="580" spans="1:8">
      <c r="A580" s="21"/>
      <c r="B580" s="24" t="s">
        <v>26</v>
      </c>
      <c r="C580" s="3" t="s">
        <v>120</v>
      </c>
      <c r="D580" s="23"/>
    </row>
    <row r="581" spans="1:8">
      <c r="A581" s="21"/>
      <c r="C581" s="3" t="s">
        <v>121</v>
      </c>
      <c r="D581" s="23"/>
    </row>
    <row r="582" spans="1:8">
      <c r="A582" s="21"/>
      <c r="C582" s="3" t="s">
        <v>122</v>
      </c>
      <c r="D582" s="23"/>
    </row>
    <row r="583" spans="1:8">
      <c r="A583" s="21"/>
      <c r="C583" s="3" t="s">
        <v>8</v>
      </c>
      <c r="D583" s="23">
        <v>19</v>
      </c>
      <c r="H583" s="46">
        <f>D583*F583</f>
        <v>0</v>
      </c>
    </row>
    <row r="584" spans="1:8">
      <c r="A584" s="21"/>
      <c r="C584" s="3"/>
    </row>
    <row r="585" spans="1:8">
      <c r="A585" s="21"/>
      <c r="B585" s="24" t="s">
        <v>27</v>
      </c>
      <c r="C585" s="3" t="s">
        <v>96</v>
      </c>
    </row>
    <row r="586" spans="1:8">
      <c r="A586" s="21"/>
      <c r="C586" s="3" t="s">
        <v>97</v>
      </c>
    </row>
    <row r="587" spans="1:8">
      <c r="A587" s="21"/>
      <c r="C587" s="3" t="s">
        <v>98</v>
      </c>
    </row>
    <row r="588" spans="1:8">
      <c r="A588" s="21"/>
      <c r="C588" s="3" t="s">
        <v>99</v>
      </c>
    </row>
    <row r="589" spans="1:8">
      <c r="A589" s="21"/>
      <c r="C589" s="3" t="s">
        <v>100</v>
      </c>
    </row>
    <row r="590" spans="1:8">
      <c r="A590" s="21"/>
      <c r="C590" s="3" t="s">
        <v>69</v>
      </c>
      <c r="D590" s="23">
        <v>2</v>
      </c>
      <c r="H590" s="46">
        <f>D590*F590</f>
        <v>0</v>
      </c>
    </row>
    <row r="591" spans="1:8">
      <c r="A591" s="21"/>
      <c r="C591" s="3"/>
    </row>
    <row r="592" spans="1:8">
      <c r="A592" s="21"/>
      <c r="B592" s="24" t="s">
        <v>58</v>
      </c>
      <c r="C592" s="3" t="s">
        <v>96</v>
      </c>
    </row>
    <row r="593" spans="1:8">
      <c r="A593" s="21"/>
      <c r="C593" s="3" t="s">
        <v>102</v>
      </c>
    </row>
    <row r="594" spans="1:8">
      <c r="A594" s="21"/>
      <c r="C594" s="3" t="s">
        <v>98</v>
      </c>
    </row>
    <row r="595" spans="1:8">
      <c r="A595" s="21"/>
      <c r="C595" s="3" t="s">
        <v>99</v>
      </c>
    </row>
    <row r="596" spans="1:8">
      <c r="A596" s="21"/>
      <c r="C596" s="3" t="s">
        <v>101</v>
      </c>
    </row>
    <row r="597" spans="1:8">
      <c r="A597" s="21"/>
      <c r="C597" s="3" t="s">
        <v>69</v>
      </c>
      <c r="D597" s="23">
        <v>1</v>
      </c>
      <c r="H597" s="46">
        <f>D597*F597</f>
        <v>0</v>
      </c>
    </row>
    <row r="598" spans="1:8">
      <c r="A598" s="21"/>
      <c r="C598" s="3"/>
      <c r="D598" s="23"/>
    </row>
    <row r="599" spans="1:8">
      <c r="A599" s="21"/>
      <c r="B599" s="24" t="s">
        <v>84</v>
      </c>
      <c r="C599" s="3" t="s">
        <v>103</v>
      </c>
    </row>
    <row r="600" spans="1:8">
      <c r="A600" s="21"/>
      <c r="C600" s="3" t="s">
        <v>104</v>
      </c>
    </row>
    <row r="601" spans="1:8">
      <c r="A601" s="21"/>
      <c r="C601" s="3" t="s">
        <v>98</v>
      </c>
    </row>
    <row r="602" spans="1:8">
      <c r="A602" s="21"/>
      <c r="C602" s="3" t="s">
        <v>105</v>
      </c>
    </row>
    <row r="603" spans="1:8">
      <c r="A603" s="21"/>
      <c r="C603" s="3" t="s">
        <v>106</v>
      </c>
    </row>
    <row r="604" spans="1:8">
      <c r="A604" s="21"/>
      <c r="C604" s="3" t="s">
        <v>107</v>
      </c>
    </row>
    <row r="605" spans="1:8">
      <c r="A605" s="21"/>
      <c r="C605" s="3" t="s">
        <v>69</v>
      </c>
      <c r="D605" s="23">
        <v>4</v>
      </c>
      <c r="H605" s="46">
        <f>D605*F605</f>
        <v>0</v>
      </c>
    </row>
    <row r="606" spans="1:8">
      <c r="A606" s="21"/>
      <c r="C606" s="3"/>
      <c r="D606" s="23"/>
    </row>
    <row r="607" spans="1:8">
      <c r="A607" s="21"/>
      <c r="B607" s="24" t="s">
        <v>86</v>
      </c>
      <c r="C607" s="3" t="s">
        <v>113</v>
      </c>
      <c r="D607" s="23"/>
    </row>
    <row r="608" spans="1:8">
      <c r="A608" s="21"/>
      <c r="C608" s="3" t="s">
        <v>114</v>
      </c>
      <c r="D608" s="23"/>
    </row>
    <row r="609" spans="1:8">
      <c r="A609" s="21"/>
      <c r="C609" s="3" t="s">
        <v>116</v>
      </c>
      <c r="D609" s="23"/>
    </row>
    <row r="610" spans="1:8">
      <c r="A610" s="21"/>
      <c r="C610" s="3" t="s">
        <v>66</v>
      </c>
      <c r="D610" s="23">
        <v>1</v>
      </c>
      <c r="H610" s="46">
        <f>D610*F610</f>
        <v>0</v>
      </c>
    </row>
    <row r="611" spans="1:8">
      <c r="A611" s="21"/>
      <c r="C611" s="3"/>
      <c r="D611" s="23"/>
    </row>
    <row r="612" spans="1:8">
      <c r="A612" s="21"/>
      <c r="B612" s="24" t="s">
        <v>123</v>
      </c>
      <c r="C612" s="3" t="s">
        <v>115</v>
      </c>
      <c r="D612" s="23"/>
    </row>
    <row r="613" spans="1:8">
      <c r="A613" s="21"/>
      <c r="C613" s="3" t="s">
        <v>114</v>
      </c>
      <c r="D613" s="23"/>
    </row>
    <row r="614" spans="1:8">
      <c r="A614" s="21"/>
      <c r="C614" s="3" t="s">
        <v>117</v>
      </c>
      <c r="D614" s="23"/>
    </row>
    <row r="615" spans="1:8">
      <c r="A615" s="21"/>
      <c r="C615" s="3" t="s">
        <v>66</v>
      </c>
      <c r="D615" s="23">
        <v>1</v>
      </c>
      <c r="H615" s="46">
        <f>D615*F615</f>
        <v>0</v>
      </c>
    </row>
    <row r="616" spans="1:8">
      <c r="A616" s="21"/>
      <c r="C616" s="3"/>
      <c r="D616" s="23"/>
    </row>
    <row r="617" spans="1:8">
      <c r="A617" s="21"/>
      <c r="B617" s="24" t="s">
        <v>131</v>
      </c>
      <c r="C617" s="3" t="s">
        <v>119</v>
      </c>
    </row>
    <row r="618" spans="1:8">
      <c r="A618" s="21"/>
      <c r="C618" s="3" t="s">
        <v>118</v>
      </c>
    </row>
    <row r="619" spans="1:8">
      <c r="A619" s="21"/>
      <c r="C619" s="3" t="s">
        <v>8</v>
      </c>
      <c r="D619" s="23">
        <v>88</v>
      </c>
      <c r="H619" s="46">
        <f>D619*F619</f>
        <v>0</v>
      </c>
    </row>
    <row r="620" spans="1:8">
      <c r="A620" s="21"/>
      <c r="C620" s="3"/>
      <c r="D620" s="23"/>
    </row>
    <row r="621" spans="1:8">
      <c r="A621" s="21"/>
      <c r="B621" s="24" t="s">
        <v>270</v>
      </c>
      <c r="C621" s="3" t="s">
        <v>124</v>
      </c>
      <c r="D621" s="23"/>
    </row>
    <row r="622" spans="1:8">
      <c r="A622" s="21"/>
      <c r="C622" s="3" t="s">
        <v>125</v>
      </c>
      <c r="D622" s="23"/>
    </row>
    <row r="623" spans="1:8">
      <c r="A623" s="21"/>
      <c r="C623" s="3" t="s">
        <v>126</v>
      </c>
      <c r="D623" s="23"/>
    </row>
    <row r="624" spans="1:8">
      <c r="A624" s="21"/>
      <c r="C624" s="3" t="s">
        <v>127</v>
      </c>
      <c r="D624" s="23"/>
    </row>
    <row r="625" spans="1:8">
      <c r="A625" s="21"/>
      <c r="C625" s="3" t="s">
        <v>8</v>
      </c>
      <c r="D625" s="23">
        <v>80</v>
      </c>
      <c r="H625" s="46">
        <f>D625*F625</f>
        <v>0</v>
      </c>
    </row>
    <row r="626" spans="1:8">
      <c r="A626" s="21"/>
      <c r="C626" s="3"/>
      <c r="D626" s="23"/>
    </row>
    <row r="627" spans="1:8">
      <c r="A627" s="21"/>
      <c r="B627" s="28"/>
      <c r="C627" s="47"/>
      <c r="D627" s="47"/>
      <c r="E627" s="47"/>
      <c r="F627" s="48"/>
      <c r="G627" s="47"/>
      <c r="H627" s="48"/>
    </row>
    <row r="628" spans="1:8" ht="21.75" customHeight="1" thickBot="1">
      <c r="A628" s="21"/>
      <c r="B628" s="29" t="s">
        <v>3</v>
      </c>
      <c r="C628" s="6"/>
      <c r="D628" s="6"/>
      <c r="E628" s="59"/>
      <c r="F628" s="60"/>
      <c r="G628" s="59"/>
      <c r="H628" s="36">
        <f>SUM(H560:H627)</f>
        <v>0</v>
      </c>
    </row>
    <row r="629" spans="1:8" ht="13.5" thickTop="1">
      <c r="A629" s="21"/>
    </row>
    <row r="630" spans="1:8">
      <c r="A630" s="21"/>
    </row>
    <row r="631" spans="1:8">
      <c r="A631" s="21"/>
    </row>
    <row r="632" spans="1:8">
      <c r="A632" s="21"/>
    </row>
    <row r="633" spans="1:8">
      <c r="A633" s="21"/>
    </row>
    <row r="634" spans="1:8" ht="17.25" customHeight="1" thickBot="1">
      <c r="A634" s="21"/>
      <c r="B634" s="29" t="s">
        <v>184</v>
      </c>
      <c r="C634" s="6" t="s">
        <v>170</v>
      </c>
      <c r="D634" s="59"/>
      <c r="E634" s="59"/>
      <c r="F634" s="60"/>
      <c r="G634" s="59"/>
      <c r="H634" s="60"/>
    </row>
    <row r="635" spans="1:8" ht="13.5" thickTop="1">
      <c r="A635" s="21"/>
      <c r="B635" s="19"/>
      <c r="C635" s="5"/>
    </row>
    <row r="636" spans="1:8">
      <c r="A636" s="21"/>
      <c r="B636" s="24" t="s">
        <v>0</v>
      </c>
      <c r="C636" s="65" t="s">
        <v>260</v>
      </c>
    </row>
    <row r="637" spans="1:8">
      <c r="A637" s="21"/>
      <c r="C637" s="65" t="s">
        <v>338</v>
      </c>
    </row>
    <row r="638" spans="1:8">
      <c r="A638" s="21"/>
      <c r="C638" s="7" t="s">
        <v>69</v>
      </c>
      <c r="D638" s="23">
        <v>8</v>
      </c>
      <c r="H638" s="46">
        <f>D638*F638</f>
        <v>0</v>
      </c>
    </row>
    <row r="639" spans="1:8">
      <c r="A639" s="21"/>
      <c r="D639" s="23"/>
    </row>
    <row r="640" spans="1:8">
      <c r="A640" s="21"/>
      <c r="B640" s="24" t="s">
        <v>23</v>
      </c>
      <c r="C640" s="65" t="s">
        <v>261</v>
      </c>
    </row>
    <row r="641" spans="1:8">
      <c r="A641" s="21"/>
      <c r="C641" s="65" t="s">
        <v>306</v>
      </c>
    </row>
    <row r="642" spans="1:8">
      <c r="A642" s="21"/>
      <c r="C642" s="7" t="s">
        <v>69</v>
      </c>
      <c r="D642" s="23">
        <v>7</v>
      </c>
      <c r="H642" s="46">
        <f>D642*F642</f>
        <v>0</v>
      </c>
    </row>
    <row r="643" spans="1:8">
      <c r="A643" s="21"/>
      <c r="D643" s="23"/>
    </row>
    <row r="644" spans="1:8">
      <c r="A644" s="21"/>
      <c r="B644" s="24" t="s">
        <v>24</v>
      </c>
      <c r="C644" s="65" t="s">
        <v>256</v>
      </c>
    </row>
    <row r="645" spans="1:8">
      <c r="A645" s="21"/>
      <c r="C645" s="65" t="s">
        <v>257</v>
      </c>
    </row>
    <row r="646" spans="1:8" ht="13.5" customHeight="1">
      <c r="A646" s="21"/>
      <c r="D646" s="23"/>
    </row>
    <row r="647" spans="1:8">
      <c r="A647" s="21"/>
      <c r="C647" s="65" t="s">
        <v>258</v>
      </c>
    </row>
    <row r="648" spans="1:8">
      <c r="A648" s="21"/>
      <c r="C648" s="7" t="s">
        <v>69</v>
      </c>
      <c r="D648" s="23">
        <v>6</v>
      </c>
      <c r="H648" s="46">
        <f>D648*F648</f>
        <v>0</v>
      </c>
    </row>
    <row r="649" spans="1:8" ht="14.25" customHeight="1">
      <c r="A649" s="21"/>
      <c r="D649" s="23"/>
    </row>
    <row r="650" spans="1:8">
      <c r="A650" s="21"/>
      <c r="C650" s="65" t="s">
        <v>259</v>
      </c>
    </row>
    <row r="651" spans="1:8">
      <c r="A651" s="21"/>
      <c r="C651" s="7" t="s">
        <v>69</v>
      </c>
      <c r="D651" s="23">
        <v>4</v>
      </c>
      <c r="H651" s="46">
        <f>D651*F651</f>
        <v>0</v>
      </c>
    </row>
    <row r="652" spans="1:8">
      <c r="A652" s="21"/>
      <c r="D652" s="23"/>
    </row>
    <row r="653" spans="1:8">
      <c r="A653" s="21"/>
      <c r="B653" s="24" t="s">
        <v>25</v>
      </c>
      <c r="C653" s="7" t="s">
        <v>262</v>
      </c>
      <c r="D653" s="23"/>
    </row>
    <row r="654" spans="1:8">
      <c r="A654" s="21"/>
      <c r="C654" s="7" t="s">
        <v>263</v>
      </c>
      <c r="D654" s="23"/>
    </row>
    <row r="655" spans="1:8">
      <c r="A655" s="21"/>
      <c r="C655" s="7" t="s">
        <v>264</v>
      </c>
      <c r="D655" s="23"/>
    </row>
    <row r="656" spans="1:8">
      <c r="A656" s="21"/>
      <c r="C656" s="7" t="s">
        <v>265</v>
      </c>
      <c r="D656" s="23"/>
    </row>
    <row r="657" spans="1:8">
      <c r="A657" s="21"/>
      <c r="C657" s="7" t="s">
        <v>339</v>
      </c>
      <c r="D657" s="23"/>
    </row>
    <row r="658" spans="1:8">
      <c r="A658" s="21"/>
      <c r="C658" s="7" t="s">
        <v>69</v>
      </c>
      <c r="D658" s="23">
        <v>9</v>
      </c>
      <c r="H658" s="46">
        <f>D658*F658</f>
        <v>0</v>
      </c>
    </row>
    <row r="659" spans="1:8">
      <c r="A659" s="21"/>
      <c r="D659" s="23"/>
    </row>
    <row r="660" spans="1:8">
      <c r="A660" s="21"/>
      <c r="B660" s="24" t="s">
        <v>26</v>
      </c>
      <c r="C660" s="65" t="s">
        <v>340</v>
      </c>
    </row>
    <row r="661" spans="1:8">
      <c r="A661" s="21"/>
      <c r="C661" s="65" t="s">
        <v>345</v>
      </c>
    </row>
    <row r="662" spans="1:8">
      <c r="A662" s="21"/>
      <c r="C662" s="65" t="s">
        <v>347</v>
      </c>
    </row>
    <row r="663" spans="1:8">
      <c r="A663" s="21"/>
      <c r="C663" s="65" t="s">
        <v>346</v>
      </c>
    </row>
    <row r="664" spans="1:8">
      <c r="A664" s="21"/>
      <c r="C664" s="7" t="s">
        <v>69</v>
      </c>
      <c r="D664" s="23">
        <v>1</v>
      </c>
      <c r="H664" s="46">
        <f>D664*F664</f>
        <v>0</v>
      </c>
    </row>
    <row r="665" spans="1:8">
      <c r="A665" s="21"/>
      <c r="D665" s="23"/>
    </row>
    <row r="666" spans="1:8">
      <c r="A666" s="21"/>
      <c r="B666" s="24" t="s">
        <v>27</v>
      </c>
      <c r="C666" s="7" t="s">
        <v>348</v>
      </c>
      <c r="D666" s="23"/>
    </row>
    <row r="667" spans="1:8">
      <c r="A667" s="21"/>
      <c r="C667" s="7" t="s">
        <v>349</v>
      </c>
      <c r="D667" s="23"/>
    </row>
    <row r="668" spans="1:8">
      <c r="A668" s="21"/>
      <c r="C668" s="7" t="s">
        <v>69</v>
      </c>
      <c r="D668" s="23">
        <v>2</v>
      </c>
      <c r="H668" s="46">
        <f>D668*F668</f>
        <v>0</v>
      </c>
    </row>
    <row r="669" spans="1:8">
      <c r="A669" s="21"/>
      <c r="D669" s="23"/>
    </row>
    <row r="670" spans="1:8">
      <c r="A670" s="21"/>
      <c r="B670" s="24" t="s">
        <v>58</v>
      </c>
      <c r="C670" s="7" t="s">
        <v>180</v>
      </c>
      <c r="D670" s="23"/>
    </row>
    <row r="671" spans="1:8">
      <c r="A671" s="21"/>
      <c r="C671" s="7" t="s">
        <v>171</v>
      </c>
      <c r="D671" s="23"/>
    </row>
    <row r="672" spans="1:8">
      <c r="A672" s="21"/>
      <c r="C672" s="7" t="s">
        <v>69</v>
      </c>
      <c r="D672" s="23">
        <v>23</v>
      </c>
      <c r="H672" s="46">
        <f>D672*F672</f>
        <v>0</v>
      </c>
    </row>
    <row r="673" spans="1:8">
      <c r="A673" s="21"/>
      <c r="D673" s="23"/>
    </row>
    <row r="674" spans="1:8">
      <c r="A674" s="21"/>
      <c r="B674" s="24" t="s">
        <v>84</v>
      </c>
      <c r="C674" s="7" t="s">
        <v>355</v>
      </c>
      <c r="D674" s="23"/>
    </row>
    <row r="675" spans="1:8">
      <c r="A675" s="21"/>
      <c r="C675" s="7" t="s">
        <v>356</v>
      </c>
      <c r="D675" s="23"/>
    </row>
    <row r="676" spans="1:8">
      <c r="A676" s="21"/>
      <c r="C676" s="7" t="s">
        <v>357</v>
      </c>
      <c r="D676" s="23"/>
    </row>
    <row r="677" spans="1:8">
      <c r="A677" s="21"/>
      <c r="C677" s="7" t="s">
        <v>358</v>
      </c>
      <c r="D677" s="23"/>
    </row>
    <row r="678" spans="1:8">
      <c r="A678" s="21"/>
      <c r="C678" s="7" t="s">
        <v>8</v>
      </c>
      <c r="D678" s="23">
        <v>5</v>
      </c>
      <c r="H678" s="46">
        <f>D678*F678</f>
        <v>0</v>
      </c>
    </row>
    <row r="679" spans="1:8">
      <c r="A679" s="21"/>
      <c r="D679" s="23"/>
    </row>
    <row r="680" spans="1:8">
      <c r="A680" s="21"/>
      <c r="B680" s="24" t="s">
        <v>86</v>
      </c>
      <c r="C680" s="7" t="s">
        <v>235</v>
      </c>
      <c r="D680" s="23"/>
    </row>
    <row r="681" spans="1:8">
      <c r="A681" s="21"/>
      <c r="C681" s="7" t="s">
        <v>342</v>
      </c>
      <c r="D681" s="23"/>
    </row>
    <row r="682" spans="1:8">
      <c r="A682" s="21"/>
      <c r="C682" s="7" t="s">
        <v>341</v>
      </c>
      <c r="D682" s="23"/>
    </row>
    <row r="683" spans="1:8">
      <c r="A683" s="21"/>
      <c r="C683" s="7" t="s">
        <v>343</v>
      </c>
      <c r="D683" s="23"/>
    </row>
    <row r="684" spans="1:8">
      <c r="A684" s="21"/>
      <c r="C684" s="7" t="s">
        <v>8</v>
      </c>
      <c r="D684" s="23">
        <v>10</v>
      </c>
      <c r="H684" s="46">
        <f>D684*F684</f>
        <v>0</v>
      </c>
    </row>
    <row r="685" spans="1:8">
      <c r="A685" s="21"/>
      <c r="D685" s="23"/>
    </row>
    <row r="686" spans="1:8">
      <c r="A686" s="21"/>
      <c r="B686" s="24" t="s">
        <v>123</v>
      </c>
      <c r="C686" s="7" t="s">
        <v>311</v>
      </c>
      <c r="D686" s="23"/>
    </row>
    <row r="687" spans="1:8">
      <c r="A687" s="21"/>
      <c r="C687" s="7" t="s">
        <v>354</v>
      </c>
      <c r="D687" s="23"/>
    </row>
    <row r="688" spans="1:8">
      <c r="A688" s="21"/>
      <c r="C688" s="7" t="s">
        <v>312</v>
      </c>
      <c r="D688" s="23"/>
    </row>
    <row r="689" spans="1:9">
      <c r="A689" s="21"/>
      <c r="C689" s="7" t="s">
        <v>8</v>
      </c>
      <c r="D689" s="23">
        <v>220</v>
      </c>
      <c r="H689" s="46">
        <f>D689*F689</f>
        <v>0</v>
      </c>
    </row>
    <row r="690" spans="1:9">
      <c r="A690" s="21"/>
      <c r="C690" s="7" t="s">
        <v>313</v>
      </c>
      <c r="D690" s="23"/>
    </row>
    <row r="691" spans="1:9">
      <c r="A691" s="21"/>
      <c r="C691" s="7" t="s">
        <v>5</v>
      </c>
      <c r="D691" s="23">
        <v>21</v>
      </c>
      <c r="H691" s="46">
        <f>D691*F691</f>
        <v>0</v>
      </c>
    </row>
    <row r="692" spans="1:9">
      <c r="A692" s="21"/>
      <c r="I692" s="47"/>
    </row>
    <row r="693" spans="1:9" ht="19.5" customHeight="1" thickBot="1">
      <c r="A693" s="21"/>
      <c r="B693" s="29" t="s">
        <v>3</v>
      </c>
      <c r="C693" s="6"/>
      <c r="D693" s="6"/>
      <c r="E693" s="6"/>
      <c r="F693" s="60"/>
      <c r="G693" s="59"/>
      <c r="H693" s="36">
        <f>SUM(H636:H692)</f>
        <v>0</v>
      </c>
      <c r="I693" s="47"/>
    </row>
    <row r="694" spans="1:9" ht="13.5" thickTop="1">
      <c r="A694" s="21"/>
      <c r="B694" s="28"/>
      <c r="C694" s="47"/>
      <c r="D694" s="47"/>
      <c r="E694" s="47"/>
      <c r="F694" s="48"/>
      <c r="G694" s="47"/>
      <c r="I694" s="47"/>
    </row>
    <row r="695" spans="1:9">
      <c r="A695" s="21"/>
      <c r="I695" s="47"/>
    </row>
    <row r="696" spans="1:9" ht="18.75" customHeight="1" thickBot="1">
      <c r="A696" s="21"/>
      <c r="B696" s="26" t="s">
        <v>185</v>
      </c>
      <c r="C696" s="6" t="s">
        <v>2</v>
      </c>
      <c r="D696" s="59"/>
      <c r="E696" s="59"/>
      <c r="F696" s="60"/>
      <c r="G696" s="59"/>
      <c r="H696" s="60"/>
      <c r="I696" s="47"/>
    </row>
    <row r="697" spans="1:9" ht="13.5" thickTop="1">
      <c r="A697" s="21"/>
      <c r="I697" s="47"/>
    </row>
    <row r="698" spans="1:9">
      <c r="A698" s="21"/>
      <c r="B698" s="28" t="s">
        <v>0</v>
      </c>
      <c r="C698" s="47" t="s">
        <v>14</v>
      </c>
      <c r="D698" s="47"/>
      <c r="E698" s="47"/>
      <c r="F698" s="48"/>
      <c r="G698" s="47"/>
      <c r="I698" s="47"/>
    </row>
    <row r="699" spans="1:9">
      <c r="A699" s="21"/>
      <c r="B699" s="28"/>
      <c r="C699" s="47" t="s">
        <v>15</v>
      </c>
      <c r="D699" s="47"/>
      <c r="E699" s="47"/>
      <c r="F699" s="48"/>
      <c r="G699" s="47"/>
      <c r="I699" s="47"/>
    </row>
    <row r="700" spans="1:9">
      <c r="A700" s="21"/>
      <c r="B700" s="28"/>
      <c r="C700" s="47" t="s">
        <v>66</v>
      </c>
      <c r="D700" s="39">
        <v>1</v>
      </c>
      <c r="E700" s="47"/>
      <c r="F700" s="48"/>
      <c r="G700" s="47"/>
      <c r="H700" s="46">
        <f>F700</f>
        <v>0</v>
      </c>
      <c r="I700" s="47"/>
    </row>
    <row r="701" spans="1:9">
      <c r="A701" s="21"/>
      <c r="B701" s="28"/>
      <c r="C701" s="47"/>
      <c r="D701" s="39"/>
      <c r="E701" s="47"/>
      <c r="F701" s="48"/>
      <c r="G701" s="47"/>
      <c r="I701" s="47"/>
    </row>
    <row r="702" spans="1:9">
      <c r="A702" s="21"/>
      <c r="B702" s="28" t="s">
        <v>23</v>
      </c>
      <c r="C702" s="47" t="s">
        <v>9</v>
      </c>
      <c r="D702" s="39"/>
      <c r="E702" s="47"/>
      <c r="F702" s="48"/>
      <c r="G702" s="47"/>
      <c r="I702" s="47"/>
    </row>
    <row r="703" spans="1:9">
      <c r="A703" s="21"/>
      <c r="B703" s="28"/>
      <c r="C703" s="47" t="s">
        <v>4</v>
      </c>
      <c r="D703" s="39">
        <v>40</v>
      </c>
      <c r="E703" s="47"/>
      <c r="F703" s="48"/>
      <c r="G703" s="47"/>
      <c r="H703" s="46">
        <f>D703*F703</f>
        <v>0</v>
      </c>
      <c r="I703" s="47"/>
    </row>
    <row r="704" spans="1:9">
      <c r="A704" s="21"/>
      <c r="B704" s="28"/>
      <c r="C704" s="47"/>
      <c r="D704" s="39"/>
      <c r="E704" s="47"/>
      <c r="F704" s="48"/>
      <c r="G704" s="47"/>
      <c r="I704" s="47"/>
    </row>
    <row r="705" spans="1:9">
      <c r="A705" s="21"/>
      <c r="B705" s="28" t="s">
        <v>24</v>
      </c>
      <c r="C705" s="47" t="s">
        <v>11</v>
      </c>
      <c r="D705" s="39"/>
      <c r="E705" s="47"/>
      <c r="F705" s="48"/>
      <c r="G705" s="47"/>
      <c r="I705" s="47"/>
    </row>
    <row r="706" spans="1:9">
      <c r="A706" s="21"/>
      <c r="B706" s="28"/>
      <c r="C706" s="47" t="s">
        <v>4</v>
      </c>
      <c r="D706" s="39">
        <v>20</v>
      </c>
      <c r="E706" s="47"/>
      <c r="F706" s="48"/>
      <c r="G706" s="47"/>
      <c r="H706" s="46">
        <f>D706*F706</f>
        <v>0</v>
      </c>
      <c r="I706" s="47"/>
    </row>
    <row r="707" spans="1:9">
      <c r="A707" s="21"/>
      <c r="B707" s="28"/>
      <c r="C707" s="47"/>
      <c r="D707" s="39"/>
      <c r="E707" s="47"/>
      <c r="F707" s="48"/>
      <c r="G707" s="47"/>
      <c r="I707" s="47"/>
    </row>
    <row r="708" spans="1:9">
      <c r="A708" s="21"/>
      <c r="B708" s="28" t="s">
        <v>25</v>
      </c>
      <c r="C708" s="47" t="s">
        <v>12</v>
      </c>
      <c r="D708" s="39"/>
      <c r="E708" s="47"/>
      <c r="F708" s="48"/>
      <c r="G708" s="47"/>
      <c r="I708" s="47"/>
    </row>
    <row r="709" spans="1:9">
      <c r="A709" s="21"/>
      <c r="B709" s="28"/>
      <c r="C709" s="47" t="s">
        <v>66</v>
      </c>
      <c r="D709" s="39">
        <v>1</v>
      </c>
      <c r="E709" s="47"/>
      <c r="F709" s="48"/>
      <c r="G709" s="47"/>
      <c r="H709" s="46">
        <f>D709*F709</f>
        <v>0</v>
      </c>
      <c r="I709" s="47"/>
    </row>
    <row r="710" spans="1:9">
      <c r="A710" s="21"/>
      <c r="B710" s="28"/>
      <c r="C710" s="47"/>
      <c r="D710" s="39"/>
      <c r="E710" s="47"/>
      <c r="F710" s="48"/>
      <c r="G710" s="47"/>
      <c r="I710" s="47"/>
    </row>
    <row r="711" spans="1:9">
      <c r="A711" s="21"/>
      <c r="B711" s="28" t="s">
        <v>26</v>
      </c>
      <c r="C711" s="47" t="s">
        <v>16</v>
      </c>
      <c r="D711" s="39"/>
      <c r="E711" s="47"/>
      <c r="F711" s="48"/>
      <c r="G711" s="47"/>
      <c r="I711" s="47"/>
    </row>
    <row r="712" spans="1:9">
      <c r="A712" s="21"/>
      <c r="B712" s="28"/>
      <c r="C712" s="47" t="s">
        <v>66</v>
      </c>
      <c r="D712" s="39">
        <v>1</v>
      </c>
      <c r="E712" s="47"/>
      <c r="F712" s="48"/>
      <c r="G712" s="47"/>
      <c r="H712" s="46">
        <f>F712</f>
        <v>0</v>
      </c>
      <c r="I712" s="47"/>
    </row>
    <row r="713" spans="1:9">
      <c r="A713" s="21"/>
    </row>
    <row r="714" spans="1:9" ht="18" customHeight="1" thickBot="1">
      <c r="A714" s="21"/>
      <c r="B714" s="29" t="s">
        <v>3</v>
      </c>
      <c r="C714" s="6"/>
      <c r="D714" s="6"/>
      <c r="E714" s="6"/>
      <c r="F714" s="60"/>
      <c r="G714" s="59"/>
      <c r="H714" s="36">
        <f>SUM(H699:H713)</f>
        <v>0</v>
      </c>
    </row>
    <row r="715" spans="1:9" ht="13.5" customHeight="1" thickTop="1">
      <c r="A715" s="21"/>
      <c r="B715" s="28"/>
      <c r="C715" s="47"/>
      <c r="D715" s="47"/>
      <c r="E715" s="47"/>
      <c r="F715" s="48"/>
      <c r="G715" s="47"/>
      <c r="H715" s="48"/>
    </row>
    <row r="716" spans="1:9" ht="13.5" customHeight="1">
      <c r="A716" s="21"/>
      <c r="B716" s="28"/>
      <c r="C716" s="47"/>
      <c r="D716" s="47"/>
      <c r="E716" s="47"/>
      <c r="F716" s="48"/>
      <c r="G716" s="47"/>
      <c r="H716" s="48"/>
    </row>
    <row r="717" spans="1:9">
      <c r="A717" s="21"/>
    </row>
    <row r="718" spans="1:9">
      <c r="A718" s="21"/>
    </row>
    <row r="719" spans="1:9">
      <c r="A719" s="21"/>
    </row>
    <row r="720" spans="1:9">
      <c r="A720" s="21"/>
    </row>
    <row r="721" spans="1:10">
      <c r="A721" s="21"/>
    </row>
    <row r="722" spans="1:10">
      <c r="A722" s="21"/>
    </row>
    <row r="723" spans="1:10">
      <c r="A723" s="21"/>
    </row>
    <row r="724" spans="1:10">
      <c r="A724" s="21"/>
    </row>
    <row r="725" spans="1:10">
      <c r="A725" s="21"/>
    </row>
    <row r="726" spans="1:10">
      <c r="A726" s="21"/>
    </row>
    <row r="727" spans="1:10">
      <c r="A727" s="21"/>
    </row>
    <row r="728" spans="1:10">
      <c r="A728" s="21"/>
    </row>
    <row r="729" spans="1:10">
      <c r="A729" s="21"/>
    </row>
    <row r="730" spans="1:10">
      <c r="A730" s="21"/>
      <c r="J730" s="66"/>
    </row>
    <row r="731" spans="1:10">
      <c r="A731" s="21"/>
    </row>
    <row r="732" spans="1:10">
      <c r="A732" s="21"/>
    </row>
    <row r="733" spans="1:10">
      <c r="A733" s="21"/>
    </row>
    <row r="734" spans="1:10">
      <c r="A734" s="21"/>
    </row>
    <row r="735" spans="1:10">
      <c r="A735" s="21"/>
    </row>
    <row r="736" spans="1:10">
      <c r="A736" s="21"/>
    </row>
    <row r="737" spans="1:1">
      <c r="A737" s="21"/>
    </row>
    <row r="738" spans="1:1">
      <c r="A738" s="21"/>
    </row>
    <row r="739" spans="1:1">
      <c r="A739" s="21"/>
    </row>
    <row r="740" spans="1:1">
      <c r="A740" s="21"/>
    </row>
    <row r="741" spans="1:1">
      <c r="A741" s="21"/>
    </row>
    <row r="742" spans="1:1">
      <c r="A742" s="21"/>
    </row>
    <row r="743" spans="1:1">
      <c r="A743" s="21"/>
    </row>
    <row r="744" spans="1:1">
      <c r="A744" s="21"/>
    </row>
    <row r="745" spans="1:1">
      <c r="A745" s="21"/>
    </row>
    <row r="746" spans="1:1">
      <c r="A746" s="21"/>
    </row>
    <row r="747" spans="1:1">
      <c r="A747" s="21"/>
    </row>
    <row r="748" spans="1:1">
      <c r="A748" s="21"/>
    </row>
    <row r="749" spans="1:1">
      <c r="A749" s="21"/>
    </row>
    <row r="750" spans="1:1">
      <c r="A750" s="21"/>
    </row>
    <row r="767" spans="9:9">
      <c r="I767" s="67"/>
    </row>
    <row r="770" spans="4:10">
      <c r="I770" s="67"/>
    </row>
    <row r="772" spans="4:10">
      <c r="D772" s="68"/>
    </row>
    <row r="775" spans="4:10">
      <c r="D775" s="69"/>
    </row>
    <row r="778" spans="4:10">
      <c r="J778" s="67"/>
    </row>
    <row r="780" spans="4:10">
      <c r="I780" s="67"/>
    </row>
    <row r="783" spans="4:10">
      <c r="I783" s="67"/>
    </row>
    <row r="784" spans="4:10">
      <c r="D784" s="68"/>
    </row>
    <row r="786" spans="9:10">
      <c r="I786" s="67"/>
    </row>
    <row r="789" spans="9:10">
      <c r="I789" s="67"/>
    </row>
    <row r="797" spans="9:10">
      <c r="J797" s="67"/>
    </row>
    <row r="800" spans="9:10">
      <c r="J800" s="67"/>
    </row>
    <row r="801" spans="9:10">
      <c r="I801" s="67"/>
    </row>
    <row r="803" spans="9:10">
      <c r="J803" s="67"/>
    </row>
    <row r="809" spans="9:10">
      <c r="J809" s="67"/>
    </row>
    <row r="821" spans="4:4">
      <c r="D821" s="68"/>
    </row>
    <row r="839" spans="4:4">
      <c r="D839" s="68"/>
    </row>
    <row r="845" spans="4:4">
      <c r="D845" s="68"/>
    </row>
    <row r="851" spans="4:4">
      <c r="D851" s="68"/>
    </row>
    <row r="857" spans="4:4">
      <c r="D857" s="68"/>
    </row>
    <row r="875" spans="4:4">
      <c r="D875" s="68"/>
    </row>
    <row r="877" spans="4:4">
      <c r="D877" s="70"/>
    </row>
    <row r="887" spans="4:4">
      <c r="D887" s="70"/>
    </row>
    <row r="893" spans="4:4">
      <c r="D893" s="68"/>
    </row>
    <row r="895" spans="4:4">
      <c r="D895" s="70"/>
    </row>
    <row r="929" spans="4:4">
      <c r="D929" s="68"/>
    </row>
    <row r="957" spans="4:4">
      <c r="D957" s="68"/>
    </row>
    <row r="967" spans="4:4">
      <c r="D967" s="68"/>
    </row>
    <row r="983" spans="4:4">
      <c r="D983" s="68"/>
    </row>
    <row r="999" spans="4:4">
      <c r="D999" s="68"/>
    </row>
    <row r="1038" spans="4:4">
      <c r="D1038" s="68"/>
    </row>
  </sheetData>
  <mergeCells count="30">
    <mergeCell ref="B92:F92"/>
    <mergeCell ref="B86:F86"/>
    <mergeCell ref="B87:F87"/>
    <mergeCell ref="B88:F88"/>
    <mergeCell ref="C231:F231"/>
    <mergeCell ref="C234:F234"/>
    <mergeCell ref="B89:F89"/>
    <mergeCell ref="B90:F90"/>
    <mergeCell ref="B199:F199"/>
    <mergeCell ref="B200:F200"/>
    <mergeCell ref="B201:F201"/>
    <mergeCell ref="C228:F228"/>
    <mergeCell ref="B202:F202"/>
    <mergeCell ref="B91:F91"/>
    <mergeCell ref="B80:F80"/>
    <mergeCell ref="B81:F81"/>
    <mergeCell ref="B82:F82"/>
    <mergeCell ref="B83:F83"/>
    <mergeCell ref="B84:F84"/>
    <mergeCell ref="B85:F85"/>
    <mergeCell ref="B79:F79"/>
    <mergeCell ref="B11:C11"/>
    <mergeCell ref="B45:C45"/>
    <mergeCell ref="B16:H16"/>
    <mergeCell ref="B74:F74"/>
    <mergeCell ref="B75:F75"/>
    <mergeCell ref="B76:F76"/>
    <mergeCell ref="B77:F77"/>
    <mergeCell ref="B35:D35"/>
    <mergeCell ref="B48:D48"/>
  </mergeCells>
  <phoneticPr fontId="0" type="noConversion"/>
  <pageMargins left="0.98425196850393704" right="0.74803149606299213" top="0.98425196850393704" bottom="0.98425196850393704" header="0.39370078740157483" footer="0"/>
  <pageSetup paperSize="9" scale="78" orientation="portrait" r:id="rId1"/>
  <headerFooter alignWithMargins="0">
    <oddHeader>&amp;C&amp;11 1.5 Popis gradbenih in obrtniških del - Ureditev mestnega trga pred Veleblagovnico</oddHeader>
    <oddFooter>&amp;R&amp;P od &amp;N</oddFooter>
  </headerFooter>
  <rowBreaks count="11" manualBreakCount="11">
    <brk id="69" max="7" man="1"/>
    <brk id="113" max="7" man="1"/>
    <brk id="175" max="7" man="1"/>
    <brk id="229" max="7" man="1"/>
    <brk id="288" max="7" man="1"/>
    <brk id="355" max="7" man="1"/>
    <brk id="419" max="7" man="1"/>
    <brk id="487" max="7" man="1"/>
    <brk id="551" max="7" man="1"/>
    <brk id="619" max="7" man="1"/>
    <brk id="68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popis</vt:lpstr>
      <vt:lpstr>Sheet1</vt:lpstr>
      <vt:lpstr>popis!Področje_tiskanja</vt:lpstr>
    </vt:vector>
  </TitlesOfParts>
  <Company>arhitekton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dc:creator>
  <cp:lastModifiedBy>Janez Bizjak</cp:lastModifiedBy>
  <cp:lastPrinted>2020-11-24T15:39:41Z</cp:lastPrinted>
  <dcterms:created xsi:type="dcterms:W3CDTF">2002-03-20T09:21:34Z</dcterms:created>
  <dcterms:modified xsi:type="dcterms:W3CDTF">2020-11-25T06:22:40Z</dcterms:modified>
</cp:coreProperties>
</file>